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9\"/>
    </mc:Choice>
  </mc:AlternateContent>
  <bookViews>
    <workbookView xWindow="0" yWindow="0" windowWidth="20490" windowHeight="7755" activeTab="3"/>
  </bookViews>
  <sheets>
    <sheet name="Summary" sheetId="1" r:id="rId1"/>
    <sheet name="Advertising" sheetId="2" r:id="rId2"/>
    <sheet name="Mileage" sheetId="6" r:id="rId3"/>
    <sheet name="Prior Year" sheetId="9" r:id="rId4"/>
    <sheet name="Website Usage" sheetId="10" r:id="rId5"/>
  </sheets>
  <calcPr calcId="152511"/>
</workbook>
</file>

<file path=xl/calcChain.xml><?xml version="1.0" encoding="utf-8"?>
<calcChain xmlns="http://schemas.openxmlformats.org/spreadsheetml/2006/main">
  <c r="C4" i="6" l="1"/>
  <c r="D5" i="1" l="1"/>
  <c r="Y44" i="10" l="1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4" i="10" l="1"/>
  <c r="B29" i="9" l="1"/>
  <c r="B23" i="9" l="1"/>
  <c r="C2" i="9"/>
  <c r="D2" i="1" l="1"/>
  <c r="C16" i="6" l="1"/>
  <c r="B16" i="6"/>
  <c r="B16" i="1"/>
</calcChain>
</file>

<file path=xl/sharedStrings.xml><?xml version="1.0" encoding="utf-8"?>
<sst xmlns="http://schemas.openxmlformats.org/spreadsheetml/2006/main" count="158" uniqueCount="119">
  <si>
    <t>Budget
Allocation</t>
  </si>
  <si>
    <t>Year-to-Date
Spent</t>
  </si>
  <si>
    <t>Available
Balance</t>
  </si>
  <si>
    <t>Equipment</t>
  </si>
  <si>
    <t>Mileage</t>
  </si>
  <si>
    <t>Amount Spent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</si>
  <si>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</si>
  <si>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</si>
  <si>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</si>
  <si>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</si>
  <si>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</si>
  <si>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</si>
  <si>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</si>
  <si>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</si>
  <si>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</si>
  <si>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</si>
  <si>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</si>
  <si>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</si>
  <si>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Alejo_C.</t>
  </si>
  <si>
    <t>Carter_A.</t>
  </si>
  <si>
    <t>Duran_T.</t>
  </si>
  <si>
    <t>Martin_M.</t>
  </si>
  <si>
    <t>Wintz_S.</t>
  </si>
  <si>
    <t>Mileage Tracking Sheet</t>
  </si>
  <si>
    <t>General and
Capital Expenses</t>
  </si>
  <si>
    <t>Labor Expenses</t>
  </si>
  <si>
    <t>Software Engineer</t>
  </si>
  <si>
    <t>Marketing Specialist</t>
  </si>
  <si>
    <t>Technical Writer</t>
  </si>
  <si>
    <t>Software Developer</t>
  </si>
  <si>
    <t>Systems Analyst</t>
  </si>
  <si>
    <t>Advertising</t>
  </si>
  <si>
    <t>Advertising Tracking Sheet</t>
  </si>
  <si>
    <t>Amount
Spent</t>
  </si>
  <si>
    <t>Training Materials</t>
  </si>
  <si>
    <t>Green Clean</t>
  </si>
  <si>
    <t>Budget and Expenses</t>
  </si>
  <si>
    <t>Prior Year Expenses</t>
  </si>
  <si>
    <t>Carmen</t>
  </si>
  <si>
    <t>Adam</t>
  </si>
  <si>
    <t>Timothy</t>
  </si>
  <si>
    <t>Michael</t>
  </si>
  <si>
    <t>Siobhan</t>
  </si>
  <si>
    <t>Alejo</t>
  </si>
  <si>
    <t>Carter</t>
  </si>
  <si>
    <t>Duran</t>
  </si>
  <si>
    <t>Martin</t>
  </si>
  <si>
    <t>Wintz</t>
  </si>
  <si>
    <t>Last Name</t>
  </si>
  <si>
    <t>First Name</t>
  </si>
  <si>
    <t>Advertising*</t>
  </si>
  <si>
    <t>*Advertising Breakdown</t>
  </si>
  <si>
    <t>Newspaper</t>
  </si>
  <si>
    <t>Radio</t>
  </si>
  <si>
    <t>Magazine</t>
  </si>
  <si>
    <t>Direct Mail</t>
  </si>
  <si>
    <t>Total</t>
  </si>
  <si>
    <t>Aaron</t>
  </si>
  <si>
    <t>Equipment**</t>
  </si>
  <si>
    <t>**Equipment Breakdown</t>
  </si>
  <si>
    <t>Office Equip.</t>
  </si>
  <si>
    <t>Cleaning Equip.</t>
  </si>
  <si>
    <t>Computer Equip.</t>
  </si>
  <si>
    <t>Year 1</t>
  </si>
  <si>
    <t>Year 2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</si>
  <si>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</si>
  <si>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</si>
  <si>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</si>
  <si>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</si>
  <si>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</si>
  <si>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</si>
  <si>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</si>
  <si>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</si>
  <si>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</si>
  <si>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</si>
  <si>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</si>
  <si>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Totals</t>
  </si>
  <si>
    <t>Month Totals</t>
  </si>
  <si>
    <t>Green Clean Website Usage</t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</si>
  <si>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</si>
  <si>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</si>
  <si>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</si>
  <si>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</si>
  <si>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</si>
  <si>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</si>
  <si>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</si>
  <si>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</si>
  <si>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Company I</t>
  </si>
  <si>
    <t>Company J</t>
  </si>
  <si>
    <t>Company K</t>
  </si>
  <si>
    <t>Company L</t>
  </si>
  <si>
    <t>Company M</t>
  </si>
  <si>
    <t>Company N</t>
  </si>
  <si>
    <t>Company O</t>
  </si>
  <si>
    <t>Company P</t>
  </si>
  <si>
    <t>Company Q</t>
  </si>
  <si>
    <t>Company R</t>
  </si>
  <si>
    <t>Company S</t>
  </si>
  <si>
    <t>Company T</t>
  </si>
  <si>
    <t>Company U</t>
  </si>
  <si>
    <t>Company V</t>
  </si>
  <si>
    <t>Company W</t>
  </si>
  <si>
    <t>Company X</t>
  </si>
  <si>
    <t>Company Y</t>
  </si>
  <si>
    <t>Company Z</t>
  </si>
  <si>
    <t>Company AA</t>
  </si>
  <si>
    <t>Company AB</t>
  </si>
  <si>
    <t>Company AC</t>
  </si>
  <si>
    <t>Company AD</t>
  </si>
  <si>
    <t>Company AE</t>
  </si>
  <si>
    <t>Company AF</t>
  </si>
  <si>
    <t>Company AG</t>
  </si>
  <si>
    <t>Company AH</t>
  </si>
  <si>
    <t>Company AI</t>
  </si>
  <si>
    <t>Company AJ</t>
  </si>
  <si>
    <t>Company AK</t>
  </si>
  <si>
    <t>Company AL</t>
  </si>
  <si>
    <r>
      <rPr>
        <i/>
        <sz val="11"/>
        <rFont val="Calibri"/>
        <family val="2"/>
        <scheme val="minor"/>
      </rPr>
      <t>Note</t>
    </r>
    <r>
      <rPr>
        <sz val="11"/>
        <rFont val="Calibri"/>
        <family val="2"/>
        <scheme val="minor"/>
      </rPr>
      <t>: Website Usage, which is driven by Advertising Expense, can be viewed on the last worksheet.</t>
    </r>
  </si>
  <si>
    <t>Reviews: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</si>
</sst>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8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8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right" wrapText="1"/>
    </xf>
    <xf numFmtId="0" fontId="8" fillId="0" borderId="0" xfId="0" applyFont="1"/>
    <xf numFmtId="165" fontId="8" fillId="0" borderId="0" xfId="1" applyNumberFormat="1" applyFont="1"/>
    <xf numFmtId="164" fontId="7" fillId="0" borderId="0" xfId="2" applyNumberFormat="1" applyFont="1"/>
    <xf numFmtId="0" fontId="7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164" fontId="4" fillId="0" borderId="0" xfId="2" applyNumberFormat="1" applyFont="1"/>
    <xf numFmtId="0" fontId="8" fillId="0" borderId="0" xfId="1" applyNumberFormat="1" applyFont="1"/>
    <xf numFmtId="0" fontId="6" fillId="0" borderId="0" xfId="0" applyFont="1" applyAlignment="1">
      <alignment horizontal="right" wrapText="1"/>
    </xf>
    <xf numFmtId="14" fontId="9" fillId="0" borderId="0" xfId="0" applyNumberFormat="1" applyFont="1"/>
    <xf numFmtId="14" fontId="8" fillId="0" borderId="0" xfId="0" applyNumberFormat="1" applyFont="1"/>
    <xf numFmtId="0" fontId="10" fillId="0" borderId="0" xfId="0" applyFont="1"/>
    <xf numFmtId="14" fontId="9" fillId="0" borderId="0" xfId="0" applyNumberFormat="1" applyFont="1" applyAlignment="1"/>
    <xf numFmtId="0" fontId="12" fillId="0" borderId="0" xfId="0" applyFont="1"/>
    <xf numFmtId="0" fontId="11" fillId="0" borderId="0" xfId="0" applyFont="1" applyAlignment="1">
      <alignment horizontal="right"/>
    </xf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6" fontId="11" fillId="3" borderId="0" xfId="0" applyNumberFormat="1" applyFont="1" applyFill="1"/>
    <xf numFmtId="0" fontId="1" fillId="0" borderId="0" xfId="0" applyFont="1"/>
    <xf numFmtId="0" fontId="8" fillId="2" borderId="0" xfId="0" applyFont="1" applyFill="1"/>
    <xf numFmtId="16" fontId="8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166" fontId="8" fillId="0" borderId="0" xfId="0" applyNumberFormat="1" applyFont="1"/>
    <xf numFmtId="166" fontId="8" fillId="3" borderId="0" xfId="0" applyNumberFormat="1" applyFont="1" applyFill="1"/>
    <xf numFmtId="43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G9" sqref="G9"/>
    </sheetView>
  </sheetViews>
  <sheetFormatPr defaultRowHeight="15" x14ac:dyDescent="0.25"/>
  <cols>
    <col min="1" max="1" width="16.5703125" style="5" customWidth="1"/>
    <col min="2" max="2" width="11" style="5" customWidth="1"/>
    <col min="3" max="3" width="12.85546875" style="5" customWidth="1"/>
    <col min="4" max="4" width="10.5703125" style="5" customWidth="1"/>
    <col min="5" max="16384" width="9.140625" style="5"/>
  </cols>
  <sheetData>
    <row r="1" spans="1:6" ht="18.75" x14ac:dyDescent="0.3">
      <c r="A1" s="1" t="s">
        <v>35</v>
      </c>
      <c r="F1" s="5" t="s">
        <v>118</v>
      </c>
    </row>
    <row r="2" spans="1:6" ht="15.75" x14ac:dyDescent="0.25">
      <c r="A2" s="2" t="s">
        <v>36</v>
      </c>
      <c r="D2" s="13">
        <f ca="1">TODAY()</f>
        <v>41303</v>
      </c>
    </row>
    <row r="3" spans="1:6" x14ac:dyDescent="0.25">
      <c r="C3" s="14"/>
    </row>
    <row r="4" spans="1:6" ht="30" x14ac:dyDescent="0.25">
      <c r="A4" s="8" t="s">
        <v>24</v>
      </c>
      <c r="B4" s="4" t="s">
        <v>0</v>
      </c>
      <c r="C4" s="4" t="s">
        <v>1</v>
      </c>
      <c r="D4" s="12" t="s">
        <v>2</v>
      </c>
    </row>
    <row r="5" spans="1:6" x14ac:dyDescent="0.25">
      <c r="A5" s="5" t="s">
        <v>31</v>
      </c>
      <c r="B5" s="6">
        <v>40000</v>
      </c>
      <c r="C5" s="6"/>
      <c r="D5" s="6">
        <f>B5-C5</f>
        <v>40000</v>
      </c>
    </row>
    <row r="6" spans="1:6" x14ac:dyDescent="0.25">
      <c r="A6" s="5" t="s">
        <v>3</v>
      </c>
      <c r="B6" s="6">
        <v>25000</v>
      </c>
      <c r="C6" s="6"/>
      <c r="D6" s="6"/>
    </row>
    <row r="7" spans="1:6" x14ac:dyDescent="0.25">
      <c r="A7" s="5" t="s">
        <v>4</v>
      </c>
      <c r="B7" s="6">
        <v>8000</v>
      </c>
      <c r="C7" s="6"/>
      <c r="D7" s="6"/>
    </row>
    <row r="8" spans="1:6" x14ac:dyDescent="0.25">
      <c r="A8" s="5" t="s">
        <v>34</v>
      </c>
      <c r="B8" s="6">
        <v>7000</v>
      </c>
      <c r="C8" s="6"/>
      <c r="D8" s="6"/>
    </row>
    <row r="9" spans="1:6" x14ac:dyDescent="0.25">
      <c r="B9" s="6"/>
      <c r="C9" s="6"/>
      <c r="D9" s="6"/>
    </row>
    <row r="10" spans="1:6" x14ac:dyDescent="0.25">
      <c r="A10" s="3" t="s">
        <v>25</v>
      </c>
      <c r="B10" s="6"/>
      <c r="C10" s="6"/>
      <c r="D10" s="6"/>
    </row>
    <row r="11" spans="1:6" x14ac:dyDescent="0.25">
      <c r="A11" s="5" t="s">
        <v>18</v>
      </c>
      <c r="B11" s="6">
        <v>55000</v>
      </c>
      <c r="C11" s="6"/>
      <c r="D11" s="6"/>
      <c r="E11" s="9" t="s">
        <v>29</v>
      </c>
    </row>
    <row r="12" spans="1:6" x14ac:dyDescent="0.25">
      <c r="A12" s="5" t="s">
        <v>19</v>
      </c>
      <c r="B12" s="6">
        <v>52000</v>
      </c>
      <c r="C12" s="6"/>
      <c r="D12" s="6"/>
      <c r="E12" s="9" t="s">
        <v>30</v>
      </c>
    </row>
    <row r="13" spans="1:6" x14ac:dyDescent="0.25">
      <c r="A13" s="5" t="s">
        <v>20</v>
      </c>
      <c r="B13" s="6">
        <v>49000</v>
      </c>
      <c r="C13" s="6"/>
      <c r="D13" s="6"/>
      <c r="E13" s="9" t="s">
        <v>26</v>
      </c>
    </row>
    <row r="14" spans="1:6" x14ac:dyDescent="0.25">
      <c r="A14" s="5" t="s">
        <v>21</v>
      </c>
      <c r="B14" s="6">
        <v>30000</v>
      </c>
      <c r="C14" s="6"/>
      <c r="D14" s="6"/>
      <c r="E14" s="9" t="s">
        <v>28</v>
      </c>
    </row>
    <row r="15" spans="1:6" x14ac:dyDescent="0.25">
      <c r="A15" s="5" t="s">
        <v>22</v>
      </c>
      <c r="B15" s="6">
        <v>34000</v>
      </c>
      <c r="C15" s="6"/>
      <c r="D15" s="6"/>
      <c r="E15" s="9" t="s">
        <v>27</v>
      </c>
    </row>
    <row r="16" spans="1:6" x14ac:dyDescent="0.25">
      <c r="B16" s="7">
        <f>SUM(B5:B15)</f>
        <v>300000</v>
      </c>
      <c r="C16" s="15"/>
      <c r="D16" s="15"/>
    </row>
    <row r="18" spans="1:1" x14ac:dyDescent="0.25">
      <c r="A18" s="5" t="s">
        <v>117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4" sqref="B4"/>
    </sheetView>
  </sheetViews>
  <sheetFormatPr defaultRowHeight="15" x14ac:dyDescent="0.25"/>
  <cols>
    <col min="1" max="1" width="10.42578125" style="5" customWidth="1"/>
    <col min="2" max="2" width="13.28515625" style="5" customWidth="1"/>
    <col min="3" max="16384" width="9.140625" style="5"/>
  </cols>
  <sheetData>
    <row r="1" spans="1:7" x14ac:dyDescent="0.25">
      <c r="A1" s="10" t="s">
        <v>32</v>
      </c>
      <c r="F1" s="5" t="s">
        <v>118</v>
      </c>
      <c r="G1" s="5">
        <v>2</v>
      </c>
    </row>
    <row r="3" spans="1:7" x14ac:dyDescent="0.25">
      <c r="B3" s="10" t="s">
        <v>5</v>
      </c>
    </row>
    <row r="4" spans="1:7" x14ac:dyDescent="0.25">
      <c r="A4" s="5" t="s">
        <v>6</v>
      </c>
      <c r="B4" s="6">
        <v>0</v>
      </c>
    </row>
    <row r="5" spans="1:7" x14ac:dyDescent="0.25">
      <c r="A5" s="5" t="s">
        <v>7</v>
      </c>
      <c r="B5" s="6">
        <v>2000</v>
      </c>
    </row>
    <row r="6" spans="1:7" x14ac:dyDescent="0.25">
      <c r="A6" s="5" t="s">
        <v>8</v>
      </c>
      <c r="B6" s="6">
        <v>6075</v>
      </c>
    </row>
    <row r="7" spans="1:7" x14ac:dyDescent="0.25">
      <c r="A7" s="5" t="s">
        <v>9</v>
      </c>
      <c r="B7" s="6"/>
    </row>
    <row r="8" spans="1:7" x14ac:dyDescent="0.25">
      <c r="A8" s="5" t="s">
        <v>10</v>
      </c>
      <c r="B8" s="6"/>
    </row>
    <row r="9" spans="1:7" x14ac:dyDescent="0.25">
      <c r="A9" s="5" t="s">
        <v>11</v>
      </c>
      <c r="B9" s="6"/>
    </row>
    <row r="10" spans="1:7" x14ac:dyDescent="0.25">
      <c r="A10" s="5" t="s">
        <v>12</v>
      </c>
      <c r="B10" s="6"/>
    </row>
    <row r="11" spans="1:7" x14ac:dyDescent="0.25">
      <c r="A11" s="5" t="s">
        <v>13</v>
      </c>
      <c r="B11" s="6"/>
    </row>
    <row r="12" spans="1:7" x14ac:dyDescent="0.25">
      <c r="A12" s="5" t="s">
        <v>14</v>
      </c>
      <c r="B12" s="6"/>
    </row>
    <row r="13" spans="1:7" x14ac:dyDescent="0.25">
      <c r="A13" s="5" t="s">
        <v>15</v>
      </c>
      <c r="B13" s="6"/>
    </row>
    <row r="14" spans="1:7" x14ac:dyDescent="0.25">
      <c r="A14" s="5" t="s">
        <v>16</v>
      </c>
      <c r="B14" s="6"/>
    </row>
    <row r="15" spans="1:7" x14ac:dyDescent="0.25">
      <c r="A15" s="5" t="s">
        <v>17</v>
      </c>
      <c r="B15" s="6"/>
    </row>
    <row r="16" spans="1:7" x14ac:dyDescent="0.25">
      <c r="B16" s="1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9" sqref="F9"/>
    </sheetView>
  </sheetViews>
  <sheetFormatPr defaultRowHeight="15" x14ac:dyDescent="0.25"/>
  <cols>
    <col min="1" max="1" width="10.42578125" style="5" customWidth="1"/>
    <col min="2" max="2" width="10.7109375" style="5" customWidth="1"/>
    <col min="3" max="3" width="7.85546875" style="5" customWidth="1"/>
    <col min="4" max="16384" width="9.140625" style="5"/>
  </cols>
  <sheetData>
    <row r="1" spans="1:7" ht="15.75" x14ac:dyDescent="0.25">
      <c r="A1" s="2" t="s">
        <v>23</v>
      </c>
      <c r="F1" s="5" t="s">
        <v>118</v>
      </c>
      <c r="G1" s="5">
        <v>3</v>
      </c>
    </row>
    <row r="3" spans="1:7" ht="30" customHeight="1" x14ac:dyDescent="0.25">
      <c r="B3" s="12" t="s">
        <v>4</v>
      </c>
      <c r="C3" s="12" t="s">
        <v>33</v>
      </c>
    </row>
    <row r="4" spans="1:7" x14ac:dyDescent="0.25">
      <c r="A4" s="5" t="s">
        <v>6</v>
      </c>
      <c r="B4" s="6">
        <v>720</v>
      </c>
      <c r="C4" s="28">
        <f>B4*0.44</f>
        <v>316.8</v>
      </c>
    </row>
    <row r="5" spans="1:7" x14ac:dyDescent="0.25">
      <c r="A5" s="5" t="s">
        <v>7</v>
      </c>
      <c r="B5" s="6">
        <v>885</v>
      </c>
      <c r="C5"/>
    </row>
    <row r="6" spans="1:7" x14ac:dyDescent="0.25">
      <c r="A6" s="5" t="s">
        <v>8</v>
      </c>
      <c r="B6" s="6">
        <v>280</v>
      </c>
      <c r="C6"/>
    </row>
    <row r="7" spans="1:7" x14ac:dyDescent="0.25">
      <c r="A7" s="5" t="s">
        <v>9</v>
      </c>
      <c r="B7" s="6">
        <v>420</v>
      </c>
      <c r="C7"/>
    </row>
    <row r="8" spans="1:7" x14ac:dyDescent="0.25">
      <c r="A8" s="5" t="s">
        <v>10</v>
      </c>
      <c r="B8" s="6"/>
      <c r="C8"/>
    </row>
    <row r="9" spans="1:7" x14ac:dyDescent="0.25">
      <c r="A9" s="5" t="s">
        <v>11</v>
      </c>
      <c r="B9" s="6"/>
      <c r="C9"/>
    </row>
    <row r="10" spans="1:7" x14ac:dyDescent="0.25">
      <c r="A10" s="5" t="s">
        <v>12</v>
      </c>
      <c r="B10" s="6"/>
      <c r="C10"/>
    </row>
    <row r="11" spans="1:7" x14ac:dyDescent="0.25">
      <c r="A11" s="5" t="s">
        <v>13</v>
      </c>
      <c r="B11" s="6"/>
      <c r="C11"/>
    </row>
    <row r="12" spans="1:7" x14ac:dyDescent="0.25">
      <c r="A12" s="5" t="s">
        <v>14</v>
      </c>
      <c r="B12" s="6"/>
      <c r="C12"/>
    </row>
    <row r="13" spans="1:7" x14ac:dyDescent="0.25">
      <c r="A13" s="5" t="s">
        <v>15</v>
      </c>
      <c r="B13" s="6"/>
      <c r="C13"/>
    </row>
    <row r="14" spans="1:7" x14ac:dyDescent="0.25">
      <c r="A14" s="5" t="s">
        <v>16</v>
      </c>
      <c r="B14" s="6"/>
      <c r="C14"/>
    </row>
    <row r="15" spans="1:7" x14ac:dyDescent="0.25">
      <c r="A15" s="5" t="s">
        <v>17</v>
      </c>
      <c r="B15" s="6"/>
      <c r="C15"/>
    </row>
    <row r="16" spans="1:7" x14ac:dyDescent="0.25">
      <c r="B16" s="6">
        <f>SUM(B4:B15)</f>
        <v>2305</v>
      </c>
      <c r="C16" s="7">
        <f>SUM(C4:C15)</f>
        <v>316.8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defaultRowHeight="15" x14ac:dyDescent="0.25"/>
  <cols>
    <col min="1" max="1" width="16.5703125" style="5" customWidth="1"/>
    <col min="2" max="2" width="12.85546875" style="5" customWidth="1"/>
    <col min="3" max="3" width="14.7109375" style="5" bestFit="1" customWidth="1"/>
    <col min="4" max="16384" width="9.140625" style="5"/>
  </cols>
  <sheetData>
    <row r="1" spans="1:7" ht="18.75" x14ac:dyDescent="0.3">
      <c r="A1" s="1" t="s">
        <v>35</v>
      </c>
      <c r="F1" s="5" t="s">
        <v>118</v>
      </c>
      <c r="G1" s="5">
        <v>7</v>
      </c>
    </row>
    <row r="2" spans="1:7" ht="15.75" x14ac:dyDescent="0.25">
      <c r="A2" s="2" t="s">
        <v>37</v>
      </c>
      <c r="C2" s="16">
        <f ca="1">TODAY()</f>
        <v>41303</v>
      </c>
      <c r="D2" s="16"/>
    </row>
    <row r="3" spans="1:7" x14ac:dyDescent="0.25">
      <c r="B3" s="14"/>
    </row>
    <row r="4" spans="1:7" ht="30" x14ac:dyDescent="0.25">
      <c r="A4" s="8" t="s">
        <v>24</v>
      </c>
      <c r="B4" s="4" t="s">
        <v>1</v>
      </c>
    </row>
    <row r="5" spans="1:7" x14ac:dyDescent="0.25">
      <c r="A5" s="5" t="s">
        <v>34</v>
      </c>
      <c r="B5" s="6">
        <v>7000</v>
      </c>
    </row>
    <row r="6" spans="1:7" x14ac:dyDescent="0.25">
      <c r="A6" s="5" t="s">
        <v>58</v>
      </c>
      <c r="B6" s="6">
        <v>25100</v>
      </c>
    </row>
    <row r="7" spans="1:7" x14ac:dyDescent="0.25">
      <c r="A7" s="5" t="s">
        <v>50</v>
      </c>
      <c r="B7" s="6">
        <v>39500</v>
      </c>
    </row>
    <row r="8" spans="1:7" x14ac:dyDescent="0.25">
      <c r="A8" s="5" t="s">
        <v>4</v>
      </c>
      <c r="B8" s="6">
        <v>7850</v>
      </c>
    </row>
    <row r="9" spans="1:7" x14ac:dyDescent="0.25">
      <c r="B9" s="6"/>
    </row>
    <row r="10" spans="1:7" x14ac:dyDescent="0.25">
      <c r="A10" s="3" t="s">
        <v>48</v>
      </c>
      <c r="B10" s="3" t="s">
        <v>49</v>
      </c>
      <c r="C10" s="3" t="s">
        <v>25</v>
      </c>
    </row>
    <row r="11" spans="1:7" x14ac:dyDescent="0.25">
      <c r="A11" s="5" t="s">
        <v>45</v>
      </c>
      <c r="B11" s="6" t="s">
        <v>40</v>
      </c>
      <c r="C11" s="6">
        <v>47500</v>
      </c>
    </row>
    <row r="12" spans="1:7" x14ac:dyDescent="0.25">
      <c r="A12" s="5" t="s">
        <v>43</v>
      </c>
      <c r="B12" s="6" t="s">
        <v>38</v>
      </c>
      <c r="C12" s="6">
        <v>52000</v>
      </c>
    </row>
    <row r="13" spans="1:7" x14ac:dyDescent="0.25">
      <c r="A13" s="5" t="s">
        <v>46</v>
      </c>
      <c r="B13" s="6" t="s">
        <v>41</v>
      </c>
      <c r="C13" s="6">
        <v>29000</v>
      </c>
    </row>
    <row r="14" spans="1:7" x14ac:dyDescent="0.25">
      <c r="A14" s="5" t="s">
        <v>44</v>
      </c>
      <c r="B14" s="6" t="s">
        <v>57</v>
      </c>
      <c r="C14" s="6">
        <v>21000</v>
      </c>
    </row>
    <row r="15" spans="1:7" x14ac:dyDescent="0.25">
      <c r="A15" s="5" t="s">
        <v>47</v>
      </c>
      <c r="B15" s="6" t="s">
        <v>42</v>
      </c>
      <c r="C15" s="6">
        <v>32750</v>
      </c>
    </row>
    <row r="16" spans="1:7" x14ac:dyDescent="0.25">
      <c r="A16" s="5" t="s">
        <v>44</v>
      </c>
      <c r="B16" s="6" t="s">
        <v>39</v>
      </c>
      <c r="C16" s="6">
        <v>50000</v>
      </c>
    </row>
    <row r="18" spans="1:2" x14ac:dyDescent="0.25">
      <c r="A18" s="3" t="s">
        <v>51</v>
      </c>
    </row>
    <row r="19" spans="1:2" x14ac:dyDescent="0.25">
      <c r="A19" s="5" t="s">
        <v>52</v>
      </c>
      <c r="B19" s="6">
        <v>3500</v>
      </c>
    </row>
    <row r="20" spans="1:2" x14ac:dyDescent="0.25">
      <c r="A20" s="5" t="s">
        <v>55</v>
      </c>
      <c r="B20" s="6">
        <v>17000</v>
      </c>
    </row>
    <row r="21" spans="1:2" x14ac:dyDescent="0.25">
      <c r="A21" s="5" t="s">
        <v>54</v>
      </c>
      <c r="B21" s="6">
        <v>12500</v>
      </c>
    </row>
    <row r="22" spans="1:2" x14ac:dyDescent="0.25">
      <c r="A22" s="5" t="s">
        <v>53</v>
      </c>
      <c r="B22" s="6">
        <v>6500</v>
      </c>
    </row>
    <row r="23" spans="1:2" x14ac:dyDescent="0.25">
      <c r="A23" s="5" t="s">
        <v>56</v>
      </c>
      <c r="B23" s="6">
        <f>SUM(B19:B22)</f>
        <v>39500</v>
      </c>
    </row>
    <row r="25" spans="1:2" x14ac:dyDescent="0.25">
      <c r="A25" s="3" t="s">
        <v>59</v>
      </c>
    </row>
    <row r="26" spans="1:2" x14ac:dyDescent="0.25">
      <c r="A26" s="5" t="s">
        <v>60</v>
      </c>
      <c r="B26" s="6">
        <v>9700</v>
      </c>
    </row>
    <row r="27" spans="1:2" x14ac:dyDescent="0.25">
      <c r="A27" s="5" t="s">
        <v>61</v>
      </c>
      <c r="B27" s="6">
        <v>8500</v>
      </c>
    </row>
    <row r="28" spans="1:2" x14ac:dyDescent="0.25">
      <c r="A28" s="5" t="s">
        <v>62</v>
      </c>
      <c r="B28" s="6">
        <v>6900</v>
      </c>
    </row>
    <row r="29" spans="1:2" x14ac:dyDescent="0.25">
      <c r="A29" s="5" t="s">
        <v>56</v>
      </c>
      <c r="B29" s="6">
        <f>SUM(B26:B28)</f>
        <v>25100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workbookViewId="0">
      <selection activeCell="G4" sqref="G4"/>
    </sheetView>
  </sheetViews>
  <sheetFormatPr defaultRowHeight="15" x14ac:dyDescent="0.25"/>
  <cols>
    <col min="1" max="1" width="14.140625" style="5" customWidth="1"/>
    <col min="2" max="26" width="8.140625" style="5" customWidth="1"/>
    <col min="27" max="16384" width="9.140625" style="5"/>
  </cols>
  <sheetData>
    <row r="1" spans="1:29" ht="18.75" x14ac:dyDescent="0.3">
      <c r="A1" s="17" t="s">
        <v>78</v>
      </c>
      <c r="F1" s="5" t="s">
        <v>118</v>
      </c>
      <c r="G1" s="5">
        <v>6</v>
      </c>
    </row>
    <row r="2" spans="1:29" x14ac:dyDescent="0.25">
      <c r="A2" s="22"/>
      <c r="B2" s="18" t="s">
        <v>63</v>
      </c>
      <c r="N2" s="18" t="s">
        <v>64</v>
      </c>
    </row>
    <row r="3" spans="1:29" x14ac:dyDescent="0.25">
      <c r="A3" s="22"/>
    </row>
    <row r="4" spans="1:29" x14ac:dyDescent="0.25">
      <c r="A4" s="23" t="s">
        <v>48</v>
      </c>
      <c r="B4" s="24" t="s">
        <v>65</v>
      </c>
      <c r="C4" s="24" t="s">
        <v>66</v>
      </c>
      <c r="D4" s="25" t="s">
        <v>67</v>
      </c>
      <c r="E4" s="25" t="s">
        <v>68</v>
      </c>
      <c r="F4" s="25" t="s">
        <v>14</v>
      </c>
      <c r="G4" s="25" t="s">
        <v>69</v>
      </c>
      <c r="H4" s="25" t="s">
        <v>70</v>
      </c>
      <c r="I4" s="25" t="s">
        <v>71</v>
      </c>
      <c r="J4" s="25" t="s">
        <v>72</v>
      </c>
      <c r="K4" s="25" t="s">
        <v>73</v>
      </c>
      <c r="L4" s="25" t="s">
        <v>74</v>
      </c>
      <c r="M4" s="25" t="s">
        <v>75</v>
      </c>
      <c r="N4" s="25" t="s">
        <v>65</v>
      </c>
      <c r="O4" s="25" t="s">
        <v>66</v>
      </c>
      <c r="P4" s="25" t="s">
        <v>67</v>
      </c>
      <c r="Q4" s="25" t="s">
        <v>68</v>
      </c>
      <c r="R4" s="25" t="s">
        <v>14</v>
      </c>
      <c r="S4" s="25" t="s">
        <v>69</v>
      </c>
      <c r="T4" s="25" t="s">
        <v>70</v>
      </c>
      <c r="U4" s="25" t="s">
        <v>71</v>
      </c>
      <c r="V4" s="25" t="s">
        <v>72</v>
      </c>
      <c r="W4" s="25" t="s">
        <v>73</v>
      </c>
      <c r="X4" s="25" t="s">
        <v>74</v>
      </c>
      <c r="Y4" s="25" t="s">
        <v>75</v>
      </c>
      <c r="Z4" s="19" t="s">
        <v>76</v>
      </c>
    </row>
    <row r="5" spans="1:29" x14ac:dyDescent="0.25">
      <c r="A5" s="5" t="s">
        <v>79</v>
      </c>
      <c r="B5" s="26">
        <v>4.5</v>
      </c>
      <c r="C5" s="26">
        <v>9</v>
      </c>
      <c r="D5" s="26">
        <v>8.5</v>
      </c>
      <c r="E5" s="26">
        <v>6</v>
      </c>
      <c r="F5" s="26">
        <v>4.5</v>
      </c>
      <c r="G5" s="26">
        <v>3.5</v>
      </c>
      <c r="H5" s="26">
        <v>0</v>
      </c>
      <c r="I5" s="26">
        <v>2</v>
      </c>
      <c r="J5" s="26">
        <v>4.5</v>
      </c>
      <c r="K5" s="26">
        <v>11.5</v>
      </c>
      <c r="L5" s="26">
        <v>13</v>
      </c>
      <c r="M5" s="26">
        <v>7</v>
      </c>
      <c r="N5" s="26">
        <v>2</v>
      </c>
      <c r="O5" s="26">
        <v>7.5</v>
      </c>
      <c r="P5" s="26">
        <v>12</v>
      </c>
      <c r="Q5" s="26">
        <v>6.5</v>
      </c>
      <c r="R5" s="26">
        <v>6</v>
      </c>
      <c r="S5" s="26">
        <v>1.5</v>
      </c>
      <c r="T5" s="26">
        <v>0.5</v>
      </c>
      <c r="U5" s="26">
        <v>9</v>
      </c>
      <c r="V5" s="26">
        <v>10.5</v>
      </c>
      <c r="W5" s="26">
        <v>6</v>
      </c>
      <c r="X5" s="26">
        <v>15</v>
      </c>
      <c r="Y5" s="26">
        <v>8.5</v>
      </c>
      <c r="Z5" s="27">
        <f t="shared" ref="Z5:Z42" si="0">SUM(B5:Y5)</f>
        <v>159</v>
      </c>
      <c r="AA5" s="26"/>
      <c r="AB5" s="26"/>
      <c r="AC5" s="26"/>
    </row>
    <row r="6" spans="1:29" x14ac:dyDescent="0.25">
      <c r="A6" s="5" t="s">
        <v>80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6</v>
      </c>
      <c r="K6" s="26">
        <v>14.5</v>
      </c>
      <c r="L6" s="26">
        <v>18</v>
      </c>
      <c r="M6" s="26">
        <v>17.5</v>
      </c>
      <c r="N6" s="26">
        <v>10</v>
      </c>
      <c r="O6" s="26">
        <v>8.5</v>
      </c>
      <c r="P6" s="26">
        <v>16</v>
      </c>
      <c r="Q6" s="26">
        <v>8</v>
      </c>
      <c r="R6" s="26">
        <v>10</v>
      </c>
      <c r="S6" s="26">
        <v>0</v>
      </c>
      <c r="T6" s="26">
        <v>2.5</v>
      </c>
      <c r="U6" s="26">
        <v>8.5</v>
      </c>
      <c r="V6" s="26">
        <v>12.5</v>
      </c>
      <c r="W6" s="26">
        <v>17</v>
      </c>
      <c r="X6" s="26">
        <v>9.5</v>
      </c>
      <c r="Y6" s="26">
        <v>4.5</v>
      </c>
      <c r="Z6" s="27">
        <f t="shared" si="0"/>
        <v>163</v>
      </c>
      <c r="AA6" s="26"/>
      <c r="AB6" s="26"/>
      <c r="AC6" s="26"/>
    </row>
    <row r="7" spans="1:29" x14ac:dyDescent="0.25">
      <c r="A7" s="5" t="s">
        <v>81</v>
      </c>
      <c r="B7" s="26">
        <v>0</v>
      </c>
      <c r="C7" s="26">
        <v>2</v>
      </c>
      <c r="D7" s="26">
        <v>0</v>
      </c>
      <c r="E7" s="26">
        <v>0</v>
      </c>
      <c r="F7" s="26">
        <v>1.5</v>
      </c>
      <c r="G7" s="26">
        <v>0</v>
      </c>
      <c r="H7" s="26">
        <v>0</v>
      </c>
      <c r="I7" s="26">
        <v>2.5</v>
      </c>
      <c r="J7" s="26">
        <v>0</v>
      </c>
      <c r="K7" s="26">
        <v>3</v>
      </c>
      <c r="L7" s="26">
        <v>0</v>
      </c>
      <c r="M7" s="26">
        <v>0</v>
      </c>
      <c r="N7" s="26">
        <v>0</v>
      </c>
      <c r="O7" s="26">
        <v>4</v>
      </c>
      <c r="P7" s="26">
        <v>1.5</v>
      </c>
      <c r="Q7" s="26">
        <v>1.5</v>
      </c>
      <c r="R7" s="26">
        <v>0</v>
      </c>
      <c r="S7" s="26">
        <v>0</v>
      </c>
      <c r="T7" s="26">
        <v>3.5</v>
      </c>
      <c r="U7" s="26">
        <v>0</v>
      </c>
      <c r="V7" s="26">
        <v>0</v>
      </c>
      <c r="W7" s="26">
        <v>0</v>
      </c>
      <c r="X7" s="26">
        <v>2</v>
      </c>
      <c r="Y7" s="26">
        <v>3</v>
      </c>
      <c r="Z7" s="27">
        <f t="shared" si="0"/>
        <v>24.5</v>
      </c>
      <c r="AA7" s="26"/>
      <c r="AB7" s="26"/>
      <c r="AC7" s="26"/>
    </row>
    <row r="8" spans="1:29" x14ac:dyDescent="0.25">
      <c r="A8" s="5" t="s">
        <v>82</v>
      </c>
      <c r="B8" s="26">
        <v>5.5</v>
      </c>
      <c r="C8" s="26">
        <v>7.5</v>
      </c>
      <c r="D8" s="26">
        <v>22</v>
      </c>
      <c r="E8" s="26">
        <v>27</v>
      </c>
      <c r="F8" s="26">
        <v>12</v>
      </c>
      <c r="G8" s="26">
        <v>3</v>
      </c>
      <c r="H8" s="26">
        <v>4.5</v>
      </c>
      <c r="I8" s="26">
        <v>0</v>
      </c>
      <c r="J8" s="26">
        <v>25.5</v>
      </c>
      <c r="K8" s="26">
        <v>32</v>
      </c>
      <c r="L8" s="26">
        <v>18.5</v>
      </c>
      <c r="M8" s="26">
        <v>27</v>
      </c>
      <c r="N8" s="26">
        <v>18.5</v>
      </c>
      <c r="O8" s="26">
        <v>36</v>
      </c>
      <c r="P8" s="26">
        <v>15.5</v>
      </c>
      <c r="Q8" s="26">
        <v>25.5</v>
      </c>
      <c r="R8" s="26">
        <v>21</v>
      </c>
      <c r="S8" s="26">
        <v>10</v>
      </c>
      <c r="T8" s="26">
        <v>2.5</v>
      </c>
      <c r="U8" s="26">
        <v>6.5</v>
      </c>
      <c r="V8" s="26">
        <v>37</v>
      </c>
      <c r="W8" s="26">
        <v>44.5</v>
      </c>
      <c r="X8" s="26">
        <v>51</v>
      </c>
      <c r="Y8" s="26">
        <v>22.5</v>
      </c>
      <c r="Z8" s="27">
        <f t="shared" si="0"/>
        <v>475</v>
      </c>
      <c r="AA8" s="26"/>
      <c r="AB8" s="26"/>
      <c r="AC8" s="26"/>
    </row>
    <row r="9" spans="1:29" x14ac:dyDescent="0.25">
      <c r="A9" s="5" t="s">
        <v>83</v>
      </c>
      <c r="B9" s="26">
        <v>0</v>
      </c>
      <c r="C9" s="26">
        <v>0</v>
      </c>
      <c r="D9" s="26">
        <v>5.5</v>
      </c>
      <c r="E9" s="26">
        <v>7</v>
      </c>
      <c r="F9" s="26">
        <v>9.5</v>
      </c>
      <c r="G9" s="26">
        <v>4.5</v>
      </c>
      <c r="H9" s="26">
        <v>13</v>
      </c>
      <c r="I9" s="26">
        <v>4.5</v>
      </c>
      <c r="J9" s="26">
        <v>6.5</v>
      </c>
      <c r="K9" s="26">
        <v>3</v>
      </c>
      <c r="L9" s="26">
        <v>0.5</v>
      </c>
      <c r="M9" s="26">
        <v>12</v>
      </c>
      <c r="N9" s="26">
        <v>7</v>
      </c>
      <c r="O9" s="26">
        <v>2</v>
      </c>
      <c r="P9" s="26">
        <v>16</v>
      </c>
      <c r="Q9" s="26">
        <v>4.5</v>
      </c>
      <c r="R9" s="26">
        <v>13</v>
      </c>
      <c r="S9" s="26">
        <v>8</v>
      </c>
      <c r="T9" s="26">
        <v>14</v>
      </c>
      <c r="U9" s="26">
        <v>16</v>
      </c>
      <c r="V9" s="26">
        <v>14</v>
      </c>
      <c r="W9" s="26">
        <v>3.5</v>
      </c>
      <c r="X9" s="26">
        <v>9</v>
      </c>
      <c r="Y9" s="26">
        <v>3</v>
      </c>
      <c r="Z9" s="27">
        <f t="shared" si="0"/>
        <v>176</v>
      </c>
      <c r="AA9" s="26"/>
      <c r="AB9" s="26"/>
      <c r="AC9" s="26"/>
    </row>
    <row r="10" spans="1:29" x14ac:dyDescent="0.25">
      <c r="A10" s="5" t="s">
        <v>84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14</v>
      </c>
      <c r="K10" s="26">
        <v>17.5</v>
      </c>
      <c r="L10" s="26">
        <v>36</v>
      </c>
      <c r="M10" s="26">
        <v>12.5</v>
      </c>
      <c r="N10" s="26">
        <v>10</v>
      </c>
      <c r="O10" s="26">
        <v>24</v>
      </c>
      <c r="P10" s="26">
        <v>35</v>
      </c>
      <c r="Q10" s="26">
        <v>19.5</v>
      </c>
      <c r="R10" s="26">
        <v>22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f t="shared" si="0"/>
        <v>190.5</v>
      </c>
      <c r="AA10" s="26"/>
      <c r="AB10" s="26"/>
      <c r="AC10" s="26"/>
    </row>
    <row r="11" spans="1:29" x14ac:dyDescent="0.25">
      <c r="A11" s="5" t="s">
        <v>85</v>
      </c>
      <c r="B11" s="26">
        <v>2</v>
      </c>
      <c r="C11" s="26">
        <v>7.5</v>
      </c>
      <c r="D11" s="26">
        <v>12</v>
      </c>
      <c r="E11" s="26">
        <v>6.5</v>
      </c>
      <c r="F11" s="26">
        <v>6</v>
      </c>
      <c r="G11" s="26">
        <v>1.5</v>
      </c>
      <c r="H11" s="26">
        <v>0.5</v>
      </c>
      <c r="I11" s="26">
        <v>9</v>
      </c>
      <c r="J11" s="26">
        <v>10.5</v>
      </c>
      <c r="K11" s="26">
        <v>6</v>
      </c>
      <c r="L11" s="26">
        <v>15</v>
      </c>
      <c r="M11" s="26">
        <v>8.5</v>
      </c>
      <c r="N11" s="26">
        <v>4.5</v>
      </c>
      <c r="O11" s="26">
        <v>9</v>
      </c>
      <c r="P11" s="26">
        <v>8.5</v>
      </c>
      <c r="Q11" s="26">
        <v>6</v>
      </c>
      <c r="R11" s="26">
        <v>4.5</v>
      </c>
      <c r="S11" s="26">
        <v>3.5</v>
      </c>
      <c r="T11" s="26">
        <v>0</v>
      </c>
      <c r="U11" s="26">
        <v>2</v>
      </c>
      <c r="V11" s="26">
        <v>24.5</v>
      </c>
      <c r="W11" s="26">
        <v>11.5</v>
      </c>
      <c r="X11" s="26">
        <v>13</v>
      </c>
      <c r="Y11" s="26">
        <v>7</v>
      </c>
      <c r="Z11" s="27">
        <f t="shared" si="0"/>
        <v>179</v>
      </c>
      <c r="AA11" s="26"/>
      <c r="AB11" s="26"/>
      <c r="AC11" s="26"/>
    </row>
    <row r="12" spans="1:29" x14ac:dyDescent="0.25">
      <c r="A12" s="5" t="s">
        <v>86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6</v>
      </c>
      <c r="K12" s="26">
        <v>14.5</v>
      </c>
      <c r="L12" s="26">
        <v>18</v>
      </c>
      <c r="M12" s="26">
        <v>17.5</v>
      </c>
      <c r="N12" s="26">
        <v>9.5</v>
      </c>
      <c r="O12" s="26">
        <v>4.5</v>
      </c>
      <c r="P12" s="26">
        <v>0</v>
      </c>
      <c r="Q12" s="26">
        <v>2</v>
      </c>
      <c r="R12" s="26">
        <v>0</v>
      </c>
      <c r="S12" s="26">
        <v>0</v>
      </c>
      <c r="T12" s="26">
        <v>1.5</v>
      </c>
      <c r="U12" s="26">
        <v>0</v>
      </c>
      <c r="V12" s="26">
        <v>0</v>
      </c>
      <c r="W12" s="26">
        <v>2.5</v>
      </c>
      <c r="X12" s="26">
        <v>0</v>
      </c>
      <c r="Y12" s="26">
        <v>3</v>
      </c>
      <c r="Z12" s="27">
        <f t="shared" si="0"/>
        <v>79</v>
      </c>
      <c r="AA12" s="26"/>
      <c r="AB12" s="26"/>
      <c r="AC12" s="26"/>
    </row>
    <row r="13" spans="1:29" x14ac:dyDescent="0.25">
      <c r="A13" s="5" t="s">
        <v>87</v>
      </c>
      <c r="B13" s="26">
        <v>10</v>
      </c>
      <c r="C13" s="26">
        <v>8.5</v>
      </c>
      <c r="D13" s="26">
        <v>16</v>
      </c>
      <c r="E13" s="26">
        <v>8</v>
      </c>
      <c r="F13" s="26">
        <v>10</v>
      </c>
      <c r="G13" s="26">
        <v>0</v>
      </c>
      <c r="H13" s="26">
        <v>2.5</v>
      </c>
      <c r="I13" s="26">
        <v>8.5</v>
      </c>
      <c r="J13" s="26">
        <v>12.5</v>
      </c>
      <c r="K13" s="26">
        <v>17</v>
      </c>
      <c r="L13" s="26">
        <v>9.5</v>
      </c>
      <c r="M13" s="26">
        <v>4.5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14.5</v>
      </c>
      <c r="V13" s="26">
        <v>6</v>
      </c>
      <c r="W13" s="26">
        <v>14.5</v>
      </c>
      <c r="X13" s="26">
        <v>18</v>
      </c>
      <c r="Y13" s="26">
        <v>17.5</v>
      </c>
      <c r="Z13" s="27">
        <f t="shared" si="0"/>
        <v>177.5</v>
      </c>
      <c r="AA13" s="26"/>
      <c r="AB13" s="26"/>
      <c r="AC13" s="26"/>
    </row>
    <row r="14" spans="1:29" x14ac:dyDescent="0.25">
      <c r="A14" s="5" t="s">
        <v>88</v>
      </c>
      <c r="B14" s="26">
        <v>0</v>
      </c>
      <c r="C14" s="26">
        <v>4</v>
      </c>
      <c r="D14" s="26">
        <v>1.5</v>
      </c>
      <c r="E14" s="26">
        <v>1.5</v>
      </c>
      <c r="F14" s="26">
        <v>0</v>
      </c>
      <c r="G14" s="26">
        <v>0</v>
      </c>
      <c r="H14" s="26">
        <v>3.5</v>
      </c>
      <c r="I14" s="26">
        <v>0</v>
      </c>
      <c r="J14" s="26">
        <v>0</v>
      </c>
      <c r="K14" s="26">
        <v>0</v>
      </c>
      <c r="L14" s="26">
        <v>2</v>
      </c>
      <c r="M14" s="26">
        <v>3</v>
      </c>
      <c r="N14" s="26">
        <v>0</v>
      </c>
      <c r="O14" s="26">
        <v>2</v>
      </c>
      <c r="P14" s="26">
        <v>0</v>
      </c>
      <c r="Q14" s="26">
        <v>5</v>
      </c>
      <c r="R14" s="26">
        <v>1.5</v>
      </c>
      <c r="S14" s="26">
        <v>0</v>
      </c>
      <c r="T14" s="26">
        <v>5</v>
      </c>
      <c r="U14" s="26">
        <v>2.5</v>
      </c>
      <c r="V14" s="26">
        <v>0</v>
      </c>
      <c r="W14" s="26">
        <v>3</v>
      </c>
      <c r="X14" s="26">
        <v>0</v>
      </c>
      <c r="Y14" s="26">
        <v>0</v>
      </c>
      <c r="Z14" s="27">
        <f t="shared" si="0"/>
        <v>34.5</v>
      </c>
      <c r="AA14" s="26"/>
      <c r="AB14" s="26"/>
      <c r="AC14" s="26"/>
    </row>
    <row r="15" spans="1:29" x14ac:dyDescent="0.25">
      <c r="A15" s="5" t="s">
        <v>89</v>
      </c>
      <c r="B15" s="26">
        <v>7</v>
      </c>
      <c r="C15" s="26">
        <v>2</v>
      </c>
      <c r="D15" s="26">
        <v>16</v>
      </c>
      <c r="E15" s="26">
        <v>4.5</v>
      </c>
      <c r="F15" s="26">
        <v>13</v>
      </c>
      <c r="G15" s="26">
        <v>8</v>
      </c>
      <c r="H15" s="26">
        <v>4</v>
      </c>
      <c r="I15" s="26">
        <v>2</v>
      </c>
      <c r="J15" s="26">
        <v>14</v>
      </c>
      <c r="K15" s="26">
        <v>3.5</v>
      </c>
      <c r="L15" s="26">
        <v>9</v>
      </c>
      <c r="M15" s="26">
        <v>3</v>
      </c>
      <c r="N15" s="26">
        <v>0</v>
      </c>
      <c r="O15" s="26">
        <v>5</v>
      </c>
      <c r="P15" s="26">
        <v>5.5</v>
      </c>
      <c r="Q15" s="26">
        <v>7</v>
      </c>
      <c r="R15" s="26">
        <v>9.5</v>
      </c>
      <c r="S15" s="26">
        <v>4.5</v>
      </c>
      <c r="T15" s="26">
        <v>13</v>
      </c>
      <c r="U15" s="26">
        <v>14</v>
      </c>
      <c r="V15" s="26">
        <v>36.5</v>
      </c>
      <c r="W15" s="26">
        <v>33</v>
      </c>
      <c r="X15" s="26">
        <v>40</v>
      </c>
      <c r="Y15" s="26">
        <v>12</v>
      </c>
      <c r="Z15" s="27">
        <f t="shared" si="0"/>
        <v>266</v>
      </c>
      <c r="AA15" s="26"/>
      <c r="AB15" s="26"/>
      <c r="AC15" s="26"/>
    </row>
    <row r="16" spans="1:29" x14ac:dyDescent="0.25">
      <c r="A16" s="5" t="s">
        <v>90</v>
      </c>
      <c r="B16" s="26">
        <v>0</v>
      </c>
      <c r="C16" s="26">
        <v>24</v>
      </c>
      <c r="D16" s="26">
        <v>35</v>
      </c>
      <c r="E16" s="26">
        <v>19.5</v>
      </c>
      <c r="F16" s="26">
        <v>22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17.5</v>
      </c>
      <c r="V16" s="26">
        <v>14</v>
      </c>
      <c r="W16" s="26">
        <v>17.5</v>
      </c>
      <c r="X16" s="26">
        <v>36</v>
      </c>
      <c r="Y16" s="26">
        <v>12.5</v>
      </c>
      <c r="Z16" s="27">
        <f t="shared" si="0"/>
        <v>198</v>
      </c>
      <c r="AA16" s="26"/>
      <c r="AB16" s="26"/>
      <c r="AC16" s="26"/>
    </row>
    <row r="17" spans="1:29" x14ac:dyDescent="0.25">
      <c r="A17" s="5" t="s">
        <v>91</v>
      </c>
      <c r="B17" s="26">
        <v>0</v>
      </c>
      <c r="C17" s="26">
        <v>4</v>
      </c>
      <c r="D17" s="26">
        <v>1.5</v>
      </c>
      <c r="E17" s="26">
        <v>1.5</v>
      </c>
      <c r="F17" s="26">
        <v>0</v>
      </c>
      <c r="G17" s="26">
        <v>0</v>
      </c>
      <c r="H17" s="26">
        <v>3.5</v>
      </c>
      <c r="I17" s="26">
        <v>0</v>
      </c>
      <c r="J17" s="26">
        <v>0</v>
      </c>
      <c r="K17" s="26">
        <v>0</v>
      </c>
      <c r="L17" s="26">
        <v>2</v>
      </c>
      <c r="M17" s="26">
        <v>3</v>
      </c>
      <c r="N17" s="26">
        <v>5.5</v>
      </c>
      <c r="O17" s="26">
        <v>7.5</v>
      </c>
      <c r="P17" s="26">
        <v>22</v>
      </c>
      <c r="Q17" s="26">
        <v>27</v>
      </c>
      <c r="R17" s="26">
        <v>12</v>
      </c>
      <c r="S17" s="26">
        <v>3</v>
      </c>
      <c r="T17" s="26">
        <v>6</v>
      </c>
      <c r="U17" s="26">
        <v>0</v>
      </c>
      <c r="V17" s="26">
        <v>25.5</v>
      </c>
      <c r="W17" s="26">
        <v>32</v>
      </c>
      <c r="X17" s="26">
        <v>18.5</v>
      </c>
      <c r="Y17" s="26">
        <v>27</v>
      </c>
      <c r="Z17" s="27">
        <f t="shared" si="0"/>
        <v>201.5</v>
      </c>
    </row>
    <row r="18" spans="1:29" x14ac:dyDescent="0.25">
      <c r="A18" s="5" t="s">
        <v>92</v>
      </c>
      <c r="B18" s="26">
        <v>18.5</v>
      </c>
      <c r="C18" s="26">
        <v>36</v>
      </c>
      <c r="D18" s="26">
        <v>15.5</v>
      </c>
      <c r="E18" s="26">
        <v>25.5</v>
      </c>
      <c r="F18" s="26">
        <v>16</v>
      </c>
      <c r="G18" s="26">
        <v>10</v>
      </c>
      <c r="H18" s="26">
        <v>2.5</v>
      </c>
      <c r="I18" s="26">
        <v>1.5</v>
      </c>
      <c r="J18" s="26">
        <v>17</v>
      </c>
      <c r="K18" s="26">
        <v>24.5</v>
      </c>
      <c r="L18" s="26">
        <v>16</v>
      </c>
      <c r="M18" s="26">
        <v>13.5</v>
      </c>
      <c r="N18" s="26">
        <v>0</v>
      </c>
      <c r="O18" s="26">
        <v>14.5</v>
      </c>
      <c r="P18" s="26">
        <v>5.5</v>
      </c>
      <c r="Q18" s="26">
        <v>7</v>
      </c>
      <c r="R18" s="26">
        <v>9.5</v>
      </c>
      <c r="S18" s="26">
        <v>4.5</v>
      </c>
      <c r="T18" s="26">
        <v>13</v>
      </c>
      <c r="U18" s="26">
        <v>4.5</v>
      </c>
      <c r="V18" s="26">
        <v>6.5</v>
      </c>
      <c r="W18" s="26">
        <v>13</v>
      </c>
      <c r="X18" s="26">
        <v>0.5</v>
      </c>
      <c r="Y18" s="26">
        <v>12</v>
      </c>
      <c r="Z18" s="27">
        <f t="shared" si="0"/>
        <v>287</v>
      </c>
    </row>
    <row r="19" spans="1:29" x14ac:dyDescent="0.25">
      <c r="A19" s="5" t="s">
        <v>93</v>
      </c>
      <c r="B19" s="26">
        <v>7</v>
      </c>
      <c r="C19" s="26">
        <v>2</v>
      </c>
      <c r="D19" s="26">
        <v>16</v>
      </c>
      <c r="E19" s="26">
        <v>4.5</v>
      </c>
      <c r="F19" s="26">
        <v>13</v>
      </c>
      <c r="G19" s="26">
        <v>8</v>
      </c>
      <c r="H19" s="26">
        <v>4</v>
      </c>
      <c r="I19" s="26">
        <v>2</v>
      </c>
      <c r="J19" s="26">
        <v>14</v>
      </c>
      <c r="K19" s="26">
        <v>3.5</v>
      </c>
      <c r="L19" s="26">
        <v>9</v>
      </c>
      <c r="M19" s="26">
        <v>3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14</v>
      </c>
      <c r="W19" s="26">
        <v>17.5</v>
      </c>
      <c r="X19" s="26">
        <v>36</v>
      </c>
      <c r="Y19" s="26">
        <v>12.5</v>
      </c>
      <c r="Z19" s="27">
        <f t="shared" si="0"/>
        <v>166</v>
      </c>
    </row>
    <row r="20" spans="1:29" x14ac:dyDescent="0.25">
      <c r="A20" s="5" t="s">
        <v>94</v>
      </c>
      <c r="B20" s="26">
        <v>1.5</v>
      </c>
      <c r="C20" s="26">
        <v>0</v>
      </c>
      <c r="D20" s="26">
        <v>0</v>
      </c>
      <c r="E20" s="26">
        <v>2.5</v>
      </c>
      <c r="F20" s="26">
        <v>0</v>
      </c>
      <c r="G20" s="26">
        <v>3</v>
      </c>
      <c r="H20" s="26">
        <v>0</v>
      </c>
      <c r="I20" s="26">
        <v>0</v>
      </c>
      <c r="J20" s="26">
        <v>0</v>
      </c>
      <c r="K20" s="26">
        <v>4</v>
      </c>
      <c r="L20" s="26">
        <v>1.5</v>
      </c>
      <c r="M20" s="26">
        <v>1.5</v>
      </c>
      <c r="N20" s="26">
        <v>2</v>
      </c>
      <c r="O20" s="26">
        <v>7.5</v>
      </c>
      <c r="P20" s="26">
        <v>12</v>
      </c>
      <c r="Q20" s="26">
        <v>6.5</v>
      </c>
      <c r="R20" s="26">
        <v>6</v>
      </c>
      <c r="S20" s="26">
        <v>1.5</v>
      </c>
      <c r="T20" s="26">
        <v>0.5</v>
      </c>
      <c r="U20" s="26">
        <v>9</v>
      </c>
      <c r="V20" s="26">
        <v>10.5</v>
      </c>
      <c r="W20" s="26">
        <v>6</v>
      </c>
      <c r="X20" s="26">
        <v>15</v>
      </c>
      <c r="Y20" s="26">
        <v>8.5</v>
      </c>
      <c r="Z20" s="27">
        <f t="shared" si="0"/>
        <v>99</v>
      </c>
    </row>
    <row r="21" spans="1:29" x14ac:dyDescent="0.25">
      <c r="A21" s="5" t="s">
        <v>95</v>
      </c>
      <c r="B21" s="26">
        <v>12</v>
      </c>
      <c r="C21" s="26">
        <v>3</v>
      </c>
      <c r="D21" s="26">
        <v>4.5</v>
      </c>
      <c r="E21" s="26">
        <v>0</v>
      </c>
      <c r="F21" s="26">
        <v>25.5</v>
      </c>
      <c r="G21" s="26">
        <v>32</v>
      </c>
      <c r="H21" s="26">
        <v>18.5</v>
      </c>
      <c r="I21" s="26">
        <v>27</v>
      </c>
      <c r="J21" s="26">
        <v>18.5</v>
      </c>
      <c r="K21" s="26">
        <v>36</v>
      </c>
      <c r="L21" s="26">
        <v>15.5</v>
      </c>
      <c r="M21" s="26">
        <v>25.5</v>
      </c>
      <c r="N21" s="26">
        <v>10</v>
      </c>
      <c r="O21" s="26">
        <v>8.5</v>
      </c>
      <c r="P21" s="26">
        <v>16</v>
      </c>
      <c r="Q21" s="26">
        <v>8</v>
      </c>
      <c r="R21" s="26">
        <v>10</v>
      </c>
      <c r="S21" s="26">
        <v>0</v>
      </c>
      <c r="T21" s="26">
        <v>2.5</v>
      </c>
      <c r="U21" s="26">
        <v>8.5</v>
      </c>
      <c r="V21" s="26">
        <v>12.5</v>
      </c>
      <c r="W21" s="26">
        <v>17</v>
      </c>
      <c r="X21" s="26">
        <v>9.5</v>
      </c>
      <c r="Y21" s="26">
        <v>4.5</v>
      </c>
      <c r="Z21" s="27">
        <f t="shared" si="0"/>
        <v>325</v>
      </c>
    </row>
    <row r="22" spans="1:29" x14ac:dyDescent="0.25">
      <c r="A22" s="5" t="s">
        <v>96</v>
      </c>
      <c r="B22" s="26">
        <v>9.5</v>
      </c>
      <c r="C22" s="26">
        <v>4.5</v>
      </c>
      <c r="D22" s="26">
        <v>13</v>
      </c>
      <c r="E22" s="26">
        <v>4.5</v>
      </c>
      <c r="F22" s="26">
        <v>6.5</v>
      </c>
      <c r="G22" s="26">
        <v>3</v>
      </c>
      <c r="H22" s="26">
        <v>0.5</v>
      </c>
      <c r="I22" s="26">
        <v>12</v>
      </c>
      <c r="J22" s="26">
        <v>7</v>
      </c>
      <c r="K22" s="26">
        <v>2</v>
      </c>
      <c r="L22" s="26">
        <v>16</v>
      </c>
      <c r="M22" s="26">
        <v>4.5</v>
      </c>
      <c r="N22" s="26">
        <v>5</v>
      </c>
      <c r="O22" s="26">
        <v>4</v>
      </c>
      <c r="P22" s="26">
        <v>1.5</v>
      </c>
      <c r="Q22" s="26">
        <v>1.5</v>
      </c>
      <c r="R22" s="26">
        <v>0</v>
      </c>
      <c r="S22" s="26">
        <v>0</v>
      </c>
      <c r="T22" s="26">
        <v>3.5</v>
      </c>
      <c r="U22" s="26">
        <v>0</v>
      </c>
      <c r="V22" s="26">
        <v>6</v>
      </c>
      <c r="W22" s="26">
        <v>12</v>
      </c>
      <c r="X22" s="26">
        <v>2</v>
      </c>
      <c r="Y22" s="26">
        <v>3</v>
      </c>
      <c r="Z22" s="27">
        <f t="shared" si="0"/>
        <v>121.5</v>
      </c>
      <c r="AA22" s="26"/>
      <c r="AB22" s="26"/>
      <c r="AC22" s="26"/>
    </row>
    <row r="23" spans="1:29" x14ac:dyDescent="0.25">
      <c r="A23" s="5" t="s">
        <v>97</v>
      </c>
      <c r="B23" s="26">
        <v>0</v>
      </c>
      <c r="C23" s="26">
        <v>24</v>
      </c>
      <c r="D23" s="26">
        <v>35</v>
      </c>
      <c r="E23" s="26">
        <v>19.5</v>
      </c>
      <c r="F23" s="26">
        <v>22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9</v>
      </c>
      <c r="O23" s="26">
        <v>3</v>
      </c>
      <c r="P23" s="26">
        <v>0</v>
      </c>
      <c r="Q23" s="26">
        <v>0</v>
      </c>
      <c r="R23" s="26">
        <v>5.5</v>
      </c>
      <c r="S23" s="26">
        <v>7</v>
      </c>
      <c r="T23" s="26">
        <v>9.5</v>
      </c>
      <c r="U23" s="26">
        <v>24.5</v>
      </c>
      <c r="V23" s="26">
        <v>13</v>
      </c>
      <c r="W23" s="26">
        <v>4.5</v>
      </c>
      <c r="X23" s="26">
        <v>6.5</v>
      </c>
      <c r="Y23" s="26">
        <v>3</v>
      </c>
      <c r="Z23" s="27">
        <f t="shared" si="0"/>
        <v>186</v>
      </c>
      <c r="AA23" s="26"/>
      <c r="AB23" s="26"/>
      <c r="AC23" s="26"/>
    </row>
    <row r="24" spans="1:29" x14ac:dyDescent="0.25">
      <c r="A24" s="5" t="s">
        <v>98</v>
      </c>
      <c r="B24" s="26">
        <v>10</v>
      </c>
      <c r="C24" s="26">
        <v>0</v>
      </c>
      <c r="D24" s="26">
        <v>2.5</v>
      </c>
      <c r="E24" s="26">
        <v>8.5</v>
      </c>
      <c r="F24" s="26">
        <v>12.5</v>
      </c>
      <c r="G24" s="26">
        <v>6</v>
      </c>
      <c r="H24" s="26">
        <v>9.5</v>
      </c>
      <c r="I24" s="26">
        <v>4.5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24</v>
      </c>
      <c r="P24" s="26">
        <v>35</v>
      </c>
      <c r="Q24" s="26">
        <v>19.5</v>
      </c>
      <c r="R24" s="26">
        <v>22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7">
        <f t="shared" si="0"/>
        <v>154</v>
      </c>
      <c r="AA24" s="26"/>
      <c r="AB24" s="26"/>
      <c r="AC24" s="26"/>
    </row>
    <row r="25" spans="1:29" x14ac:dyDescent="0.25">
      <c r="A25" s="5" t="s">
        <v>99</v>
      </c>
      <c r="B25" s="26">
        <v>0</v>
      </c>
      <c r="C25" s="26">
        <v>0</v>
      </c>
      <c r="D25" s="26">
        <v>3.5</v>
      </c>
      <c r="E25" s="26">
        <v>0</v>
      </c>
      <c r="F25" s="26">
        <v>0</v>
      </c>
      <c r="G25" s="26">
        <v>0</v>
      </c>
      <c r="H25" s="26">
        <v>2</v>
      </c>
      <c r="I25" s="26">
        <v>3</v>
      </c>
      <c r="J25" s="26">
        <v>0</v>
      </c>
      <c r="K25" s="26">
        <v>2</v>
      </c>
      <c r="L25" s="26">
        <v>0</v>
      </c>
      <c r="M25" s="26">
        <v>0</v>
      </c>
      <c r="N25" s="26">
        <v>4.5</v>
      </c>
      <c r="O25" s="26">
        <v>9</v>
      </c>
      <c r="P25" s="26">
        <v>8.5</v>
      </c>
      <c r="Q25" s="26">
        <v>6</v>
      </c>
      <c r="R25" s="26">
        <v>4.5</v>
      </c>
      <c r="S25" s="26">
        <v>3.5</v>
      </c>
      <c r="T25" s="26">
        <v>0</v>
      </c>
      <c r="U25" s="26">
        <v>2</v>
      </c>
      <c r="V25" s="26">
        <v>4.5</v>
      </c>
      <c r="W25" s="26">
        <v>11.5</v>
      </c>
      <c r="X25" s="26">
        <v>13</v>
      </c>
      <c r="Y25" s="26">
        <v>7</v>
      </c>
      <c r="Z25" s="27">
        <f t="shared" si="0"/>
        <v>84.5</v>
      </c>
      <c r="AA25" s="26"/>
      <c r="AB25" s="26"/>
      <c r="AC25" s="26"/>
    </row>
    <row r="26" spans="1:29" x14ac:dyDescent="0.25">
      <c r="A26" s="5" t="s">
        <v>100</v>
      </c>
      <c r="B26" s="26">
        <v>16</v>
      </c>
      <c r="C26" s="26">
        <v>10</v>
      </c>
      <c r="D26" s="26">
        <v>2.5</v>
      </c>
      <c r="E26" s="26">
        <v>1.5</v>
      </c>
      <c r="F26" s="26">
        <v>17</v>
      </c>
      <c r="G26" s="26">
        <v>24.5</v>
      </c>
      <c r="H26" s="26">
        <v>16</v>
      </c>
      <c r="I26" s="26">
        <v>13.5</v>
      </c>
      <c r="J26" s="26">
        <v>5.5</v>
      </c>
      <c r="K26" s="26">
        <v>7.5</v>
      </c>
      <c r="L26" s="26">
        <v>22</v>
      </c>
      <c r="M26" s="26">
        <v>27</v>
      </c>
      <c r="N26" s="26">
        <v>0</v>
      </c>
      <c r="O26" s="26">
        <v>16.5</v>
      </c>
      <c r="P26" s="26">
        <v>18</v>
      </c>
      <c r="Q26" s="26">
        <v>42.5</v>
      </c>
      <c r="R26" s="26">
        <v>31.5</v>
      </c>
      <c r="S26" s="26">
        <v>0</v>
      </c>
      <c r="T26" s="26">
        <v>0</v>
      </c>
      <c r="U26" s="26">
        <v>3.5</v>
      </c>
      <c r="V26" s="26">
        <v>21.5</v>
      </c>
      <c r="W26" s="26">
        <v>34.5</v>
      </c>
      <c r="X26" s="26">
        <v>48</v>
      </c>
      <c r="Y26" s="26">
        <v>27.5</v>
      </c>
      <c r="Z26" s="27">
        <f t="shared" si="0"/>
        <v>406.5</v>
      </c>
      <c r="AA26" s="26"/>
      <c r="AB26" s="26"/>
      <c r="AC26" s="26"/>
    </row>
    <row r="27" spans="1:29" x14ac:dyDescent="0.25">
      <c r="A27" s="5" t="s">
        <v>101</v>
      </c>
      <c r="B27" s="26">
        <v>16</v>
      </c>
      <c r="C27" s="26">
        <v>10</v>
      </c>
      <c r="D27" s="26">
        <v>2.5</v>
      </c>
      <c r="E27" s="26">
        <v>1.5</v>
      </c>
      <c r="F27" s="26">
        <v>17</v>
      </c>
      <c r="G27" s="26">
        <v>12</v>
      </c>
      <c r="H27" s="26">
        <v>16</v>
      </c>
      <c r="I27" s="26">
        <v>13.5</v>
      </c>
      <c r="J27" s="26">
        <v>0</v>
      </c>
      <c r="K27" s="26">
        <v>0</v>
      </c>
      <c r="L27" s="26">
        <v>5.5</v>
      </c>
      <c r="M27" s="26">
        <v>7</v>
      </c>
      <c r="N27" s="26">
        <v>18</v>
      </c>
      <c r="O27" s="26">
        <v>17.5</v>
      </c>
      <c r="P27" s="26">
        <v>10</v>
      </c>
      <c r="Q27" s="26">
        <v>8.5</v>
      </c>
      <c r="R27" s="26">
        <v>16</v>
      </c>
      <c r="S27" s="26">
        <v>8</v>
      </c>
      <c r="T27" s="26">
        <v>10</v>
      </c>
      <c r="U27" s="26">
        <v>4</v>
      </c>
      <c r="V27" s="26">
        <v>12.5</v>
      </c>
      <c r="W27" s="26">
        <v>8.5</v>
      </c>
      <c r="X27" s="26">
        <v>12.5</v>
      </c>
      <c r="Y27" s="26">
        <v>17</v>
      </c>
      <c r="Z27" s="27">
        <f t="shared" si="0"/>
        <v>243.5</v>
      </c>
      <c r="AA27" s="26"/>
      <c r="AB27" s="26"/>
      <c r="AC27" s="26"/>
    </row>
    <row r="28" spans="1:29" x14ac:dyDescent="0.25">
      <c r="A28" s="5" t="s">
        <v>102</v>
      </c>
      <c r="B28" s="26">
        <v>18.5</v>
      </c>
      <c r="C28" s="26">
        <v>36</v>
      </c>
      <c r="D28" s="26">
        <v>15.5</v>
      </c>
      <c r="E28" s="26">
        <v>25.5</v>
      </c>
      <c r="F28" s="26">
        <v>16</v>
      </c>
      <c r="G28" s="26">
        <v>10</v>
      </c>
      <c r="H28" s="26">
        <v>2.5</v>
      </c>
      <c r="I28" s="26">
        <v>1.5</v>
      </c>
      <c r="J28" s="26">
        <v>17</v>
      </c>
      <c r="K28" s="26">
        <v>24.5</v>
      </c>
      <c r="L28" s="26">
        <v>16</v>
      </c>
      <c r="M28" s="26">
        <v>13.5</v>
      </c>
      <c r="N28" s="26">
        <v>5.5</v>
      </c>
      <c r="O28" s="26">
        <v>7.5</v>
      </c>
      <c r="P28" s="26">
        <v>22</v>
      </c>
      <c r="Q28" s="26">
        <v>27</v>
      </c>
      <c r="R28" s="26">
        <v>12</v>
      </c>
      <c r="S28" s="26">
        <v>3</v>
      </c>
      <c r="T28" s="26">
        <v>4.5</v>
      </c>
      <c r="U28" s="26">
        <v>0</v>
      </c>
      <c r="V28" s="26">
        <v>25.5</v>
      </c>
      <c r="W28" s="26">
        <v>32</v>
      </c>
      <c r="X28" s="26">
        <v>18.5</v>
      </c>
      <c r="Y28" s="26">
        <v>27</v>
      </c>
      <c r="Z28" s="27">
        <f t="shared" si="0"/>
        <v>381</v>
      </c>
      <c r="AA28" s="26"/>
      <c r="AB28" s="26"/>
      <c r="AC28" s="26"/>
    </row>
    <row r="29" spans="1:29" x14ac:dyDescent="0.25">
      <c r="A29" s="5" t="s">
        <v>103</v>
      </c>
      <c r="B29" s="26">
        <v>13</v>
      </c>
      <c r="C29" s="26">
        <v>8</v>
      </c>
      <c r="D29" s="26">
        <v>4</v>
      </c>
      <c r="E29" s="26">
        <v>2</v>
      </c>
      <c r="F29" s="26">
        <v>14</v>
      </c>
      <c r="G29" s="26">
        <v>3.5</v>
      </c>
      <c r="H29" s="26">
        <v>9</v>
      </c>
      <c r="I29" s="26">
        <v>3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4</v>
      </c>
      <c r="R29" s="26">
        <v>1.5</v>
      </c>
      <c r="S29" s="26">
        <v>1.5</v>
      </c>
      <c r="T29" s="26">
        <v>0</v>
      </c>
      <c r="U29" s="26">
        <v>0</v>
      </c>
      <c r="V29" s="26">
        <v>3.5</v>
      </c>
      <c r="W29" s="26">
        <v>8</v>
      </c>
      <c r="X29" s="26">
        <v>0</v>
      </c>
      <c r="Y29" s="26">
        <v>0</v>
      </c>
      <c r="Z29" s="27">
        <f t="shared" si="0"/>
        <v>75</v>
      </c>
      <c r="AA29" s="26"/>
      <c r="AB29" s="26"/>
      <c r="AC29" s="26"/>
    </row>
    <row r="30" spans="1:29" x14ac:dyDescent="0.25">
      <c r="A30" s="5" t="s">
        <v>104</v>
      </c>
      <c r="B30" s="26">
        <v>0</v>
      </c>
      <c r="C30" s="26">
        <v>3</v>
      </c>
      <c r="D30" s="26">
        <v>0</v>
      </c>
      <c r="E30" s="26">
        <v>0</v>
      </c>
      <c r="F30" s="26">
        <v>0</v>
      </c>
      <c r="G30" s="26">
        <v>4</v>
      </c>
      <c r="H30" s="26">
        <v>1.5</v>
      </c>
      <c r="I30" s="26">
        <v>1.5</v>
      </c>
      <c r="J30" s="26">
        <v>2</v>
      </c>
      <c r="K30" s="26">
        <v>7.5</v>
      </c>
      <c r="L30" s="26">
        <v>12</v>
      </c>
      <c r="M30" s="26">
        <v>6.5</v>
      </c>
      <c r="N30" s="26">
        <v>18.5</v>
      </c>
      <c r="O30" s="26">
        <v>27</v>
      </c>
      <c r="P30" s="26">
        <v>18.5</v>
      </c>
      <c r="Q30" s="26">
        <v>36</v>
      </c>
      <c r="R30" s="26">
        <v>15.5</v>
      </c>
      <c r="S30" s="26">
        <v>25.5</v>
      </c>
      <c r="T30" s="26">
        <v>16</v>
      </c>
      <c r="U30" s="26">
        <v>10</v>
      </c>
      <c r="V30" s="26">
        <v>2.5</v>
      </c>
      <c r="W30" s="26">
        <v>1.5</v>
      </c>
      <c r="X30" s="26">
        <v>17</v>
      </c>
      <c r="Y30" s="26">
        <v>24.5</v>
      </c>
      <c r="Z30" s="27">
        <f t="shared" si="0"/>
        <v>250.5</v>
      </c>
      <c r="AA30" s="26"/>
      <c r="AB30" s="26"/>
      <c r="AC30" s="26"/>
    </row>
    <row r="31" spans="1:29" x14ac:dyDescent="0.25">
      <c r="A31" s="5" t="s">
        <v>105</v>
      </c>
      <c r="B31" s="26">
        <v>25.5</v>
      </c>
      <c r="C31" s="26">
        <v>32</v>
      </c>
      <c r="D31" s="26">
        <v>18.5</v>
      </c>
      <c r="E31" s="26">
        <v>27</v>
      </c>
      <c r="F31" s="26">
        <v>18.5</v>
      </c>
      <c r="G31" s="26">
        <v>6</v>
      </c>
      <c r="H31" s="26">
        <v>5.5</v>
      </c>
      <c r="I31" s="26">
        <v>25.5</v>
      </c>
      <c r="J31" s="26">
        <v>10</v>
      </c>
      <c r="K31" s="26">
        <v>8.5</v>
      </c>
      <c r="L31" s="26">
        <v>16</v>
      </c>
      <c r="M31" s="26">
        <v>8</v>
      </c>
      <c r="N31" s="26">
        <v>0.5</v>
      </c>
      <c r="O31" s="26">
        <v>12</v>
      </c>
      <c r="P31" s="26">
        <v>7</v>
      </c>
      <c r="Q31" s="26">
        <v>2</v>
      </c>
      <c r="R31" s="26">
        <v>16</v>
      </c>
      <c r="S31" s="26">
        <v>4.5</v>
      </c>
      <c r="T31" s="26">
        <v>13</v>
      </c>
      <c r="U31" s="26">
        <v>8</v>
      </c>
      <c r="V31" s="26">
        <v>4</v>
      </c>
      <c r="W31" s="26">
        <v>2</v>
      </c>
      <c r="X31" s="26">
        <v>14</v>
      </c>
      <c r="Y31" s="26">
        <v>3.5</v>
      </c>
      <c r="Z31" s="27">
        <f t="shared" si="0"/>
        <v>287.5</v>
      </c>
      <c r="AA31" s="26"/>
      <c r="AB31" s="26"/>
      <c r="AC31" s="26"/>
    </row>
    <row r="32" spans="1:29" x14ac:dyDescent="0.25">
      <c r="A32" s="5" t="s">
        <v>106</v>
      </c>
      <c r="B32" s="26">
        <v>6.5</v>
      </c>
      <c r="C32" s="26">
        <v>3</v>
      </c>
      <c r="D32" s="26">
        <v>0.5</v>
      </c>
      <c r="E32" s="26">
        <v>12</v>
      </c>
      <c r="F32" s="26">
        <v>7</v>
      </c>
      <c r="G32" s="26">
        <v>2</v>
      </c>
      <c r="H32" s="26">
        <v>16</v>
      </c>
      <c r="I32" s="26">
        <v>4.5</v>
      </c>
      <c r="J32" s="26">
        <v>0</v>
      </c>
      <c r="K32" s="26">
        <v>4</v>
      </c>
      <c r="L32" s="26">
        <v>1.5</v>
      </c>
      <c r="M32" s="26">
        <v>1.5</v>
      </c>
      <c r="N32" s="26">
        <v>36</v>
      </c>
      <c r="O32" s="26">
        <v>12.5</v>
      </c>
      <c r="P32" s="26">
        <v>0</v>
      </c>
      <c r="Q32" s="26">
        <v>24</v>
      </c>
      <c r="R32" s="26">
        <v>35</v>
      </c>
      <c r="S32" s="26">
        <v>19.5</v>
      </c>
      <c r="T32" s="26">
        <v>22</v>
      </c>
      <c r="U32" s="26">
        <v>0</v>
      </c>
      <c r="V32" s="26">
        <v>3</v>
      </c>
      <c r="W32" s="26">
        <v>5</v>
      </c>
      <c r="X32" s="26">
        <v>5</v>
      </c>
      <c r="Y32" s="26">
        <v>16.5</v>
      </c>
      <c r="Z32" s="27">
        <f t="shared" si="0"/>
        <v>237</v>
      </c>
      <c r="AA32" s="26"/>
      <c r="AB32" s="26"/>
      <c r="AC32" s="26"/>
    </row>
    <row r="33" spans="1:31" x14ac:dyDescent="0.25">
      <c r="A33" s="5" t="s">
        <v>107</v>
      </c>
      <c r="B33" s="26">
        <v>14</v>
      </c>
      <c r="C33" s="26">
        <v>17.5</v>
      </c>
      <c r="D33" s="26">
        <v>36</v>
      </c>
      <c r="E33" s="26">
        <v>12.5</v>
      </c>
      <c r="F33" s="26">
        <v>0</v>
      </c>
      <c r="G33" s="26">
        <v>12</v>
      </c>
      <c r="H33" s="26">
        <v>2</v>
      </c>
      <c r="I33" s="26">
        <v>19.5</v>
      </c>
      <c r="J33" s="26">
        <v>18.5</v>
      </c>
      <c r="K33" s="26">
        <v>36</v>
      </c>
      <c r="L33" s="26">
        <v>15.5</v>
      </c>
      <c r="M33" s="26">
        <v>25.5</v>
      </c>
      <c r="N33" s="26">
        <v>15</v>
      </c>
      <c r="O33" s="26">
        <v>8.5</v>
      </c>
      <c r="P33" s="26">
        <v>4.5</v>
      </c>
      <c r="Q33" s="26">
        <v>9</v>
      </c>
      <c r="R33" s="26">
        <v>8.5</v>
      </c>
      <c r="S33" s="26">
        <v>6</v>
      </c>
      <c r="T33" s="26">
        <v>4.5</v>
      </c>
      <c r="U33" s="26">
        <v>3.5</v>
      </c>
      <c r="V33" s="26">
        <v>0</v>
      </c>
      <c r="W33" s="26">
        <v>2</v>
      </c>
      <c r="X33" s="26">
        <v>4.5</v>
      </c>
      <c r="Y33" s="26">
        <v>11.5</v>
      </c>
      <c r="Z33" s="27">
        <f t="shared" si="0"/>
        <v>286.5</v>
      </c>
      <c r="AA33" s="26"/>
      <c r="AB33" s="26"/>
      <c r="AC33" s="26"/>
    </row>
    <row r="34" spans="1:31" x14ac:dyDescent="0.25">
      <c r="A34" s="5" t="s">
        <v>108</v>
      </c>
      <c r="B34" s="26">
        <v>0</v>
      </c>
      <c r="C34" s="26">
        <v>4</v>
      </c>
      <c r="D34" s="26">
        <v>1.5</v>
      </c>
      <c r="E34" s="26">
        <v>1.5</v>
      </c>
      <c r="F34" s="26">
        <v>0</v>
      </c>
      <c r="G34" s="26">
        <v>0</v>
      </c>
      <c r="H34" s="26">
        <v>3.5</v>
      </c>
      <c r="I34" s="26">
        <v>0</v>
      </c>
      <c r="J34" s="26">
        <v>0</v>
      </c>
      <c r="K34" s="26">
        <v>0</v>
      </c>
      <c r="L34" s="26">
        <v>2</v>
      </c>
      <c r="M34" s="26">
        <v>3</v>
      </c>
      <c r="N34" s="26">
        <v>9.5</v>
      </c>
      <c r="O34" s="26">
        <v>4.5</v>
      </c>
      <c r="P34" s="26">
        <v>0</v>
      </c>
      <c r="Q34" s="26">
        <v>0</v>
      </c>
      <c r="R34" s="26">
        <v>0</v>
      </c>
      <c r="S34" s="26">
        <v>0</v>
      </c>
      <c r="T34" s="26">
        <v>8.5</v>
      </c>
      <c r="U34" s="26">
        <v>16.5</v>
      </c>
      <c r="V34" s="26">
        <v>0</v>
      </c>
      <c r="W34" s="26">
        <v>4</v>
      </c>
      <c r="X34" s="26">
        <v>6</v>
      </c>
      <c r="Y34" s="26">
        <v>14.5</v>
      </c>
      <c r="Z34" s="27">
        <f t="shared" si="0"/>
        <v>79</v>
      </c>
      <c r="AA34" s="26"/>
      <c r="AB34" s="26"/>
      <c r="AC34" s="26"/>
    </row>
    <row r="35" spans="1:31" x14ac:dyDescent="0.25">
      <c r="A35" s="5" t="s">
        <v>109</v>
      </c>
      <c r="B35" s="26">
        <v>10</v>
      </c>
      <c r="C35" s="26">
        <v>8.5</v>
      </c>
      <c r="D35" s="26">
        <v>16</v>
      </c>
      <c r="E35" s="26">
        <v>8</v>
      </c>
      <c r="F35" s="26">
        <v>10</v>
      </c>
      <c r="G35" s="26">
        <v>0</v>
      </c>
      <c r="H35" s="26">
        <v>2.5</v>
      </c>
      <c r="I35" s="26">
        <v>8.5</v>
      </c>
      <c r="J35" s="26">
        <v>12.5</v>
      </c>
      <c r="K35" s="26">
        <v>17</v>
      </c>
      <c r="L35" s="26">
        <v>9.5</v>
      </c>
      <c r="M35" s="26">
        <v>4.5</v>
      </c>
      <c r="N35" s="26">
        <v>0</v>
      </c>
      <c r="O35" s="26">
        <v>2</v>
      </c>
      <c r="P35" s="26">
        <v>0</v>
      </c>
      <c r="Q35" s="26">
        <v>0</v>
      </c>
      <c r="R35" s="26">
        <v>1.5</v>
      </c>
      <c r="S35" s="26">
        <v>0</v>
      </c>
      <c r="T35" s="26">
        <v>5</v>
      </c>
      <c r="U35" s="26">
        <v>2.5</v>
      </c>
      <c r="V35" s="26">
        <v>5</v>
      </c>
      <c r="W35" s="26">
        <v>3</v>
      </c>
      <c r="X35" s="26">
        <v>0</v>
      </c>
      <c r="Y35" s="26">
        <v>0</v>
      </c>
      <c r="Z35" s="27">
        <f t="shared" si="0"/>
        <v>126</v>
      </c>
    </row>
    <row r="36" spans="1:31" x14ac:dyDescent="0.25">
      <c r="A36" s="5" t="s">
        <v>110</v>
      </c>
      <c r="B36" s="26">
        <v>18.5</v>
      </c>
      <c r="C36" s="26">
        <v>36</v>
      </c>
      <c r="D36" s="26">
        <v>15.5</v>
      </c>
      <c r="E36" s="26">
        <v>25.5</v>
      </c>
      <c r="F36" s="26">
        <v>16</v>
      </c>
      <c r="G36" s="26">
        <v>10</v>
      </c>
      <c r="H36" s="26">
        <v>2.5</v>
      </c>
      <c r="I36" s="26">
        <v>1.5</v>
      </c>
      <c r="J36" s="26">
        <v>17</v>
      </c>
      <c r="K36" s="26">
        <v>24.5</v>
      </c>
      <c r="L36" s="26">
        <v>16</v>
      </c>
      <c r="M36" s="26">
        <v>13.5</v>
      </c>
      <c r="N36" s="26">
        <v>2</v>
      </c>
      <c r="O36" s="26">
        <v>3</v>
      </c>
      <c r="P36" s="26">
        <v>0</v>
      </c>
      <c r="Q36" s="26">
        <v>2</v>
      </c>
      <c r="R36" s="26">
        <v>0</v>
      </c>
      <c r="S36" s="26">
        <v>0</v>
      </c>
      <c r="T36" s="26">
        <v>1.5</v>
      </c>
      <c r="U36" s="26">
        <v>18</v>
      </c>
      <c r="V36" s="26">
        <v>14</v>
      </c>
      <c r="W36" s="26">
        <v>22.5</v>
      </c>
      <c r="X36" s="26">
        <v>33.5</v>
      </c>
      <c r="Y36" s="26">
        <v>13</v>
      </c>
      <c r="Z36" s="27">
        <f t="shared" si="0"/>
        <v>306</v>
      </c>
      <c r="AA36" s="26"/>
      <c r="AB36" s="26"/>
      <c r="AC36" s="26"/>
    </row>
    <row r="37" spans="1:31" x14ac:dyDescent="0.25">
      <c r="A37" s="5" t="s">
        <v>111</v>
      </c>
      <c r="B37" s="26">
        <v>7</v>
      </c>
      <c r="C37" s="26">
        <v>2</v>
      </c>
      <c r="D37" s="26">
        <v>16</v>
      </c>
      <c r="E37" s="26">
        <v>4.5</v>
      </c>
      <c r="F37" s="26">
        <v>13</v>
      </c>
      <c r="G37" s="26">
        <v>8</v>
      </c>
      <c r="H37" s="26">
        <v>4</v>
      </c>
      <c r="I37" s="26">
        <v>2</v>
      </c>
      <c r="J37" s="26">
        <v>14</v>
      </c>
      <c r="K37" s="26">
        <v>3.5</v>
      </c>
      <c r="L37" s="26">
        <v>9</v>
      </c>
      <c r="M37" s="26">
        <v>3</v>
      </c>
      <c r="N37" s="26">
        <v>16</v>
      </c>
      <c r="O37" s="26">
        <v>13.5</v>
      </c>
      <c r="P37" s="26">
        <v>5.5</v>
      </c>
      <c r="Q37" s="26">
        <v>7.5</v>
      </c>
      <c r="R37" s="26">
        <v>22</v>
      </c>
      <c r="S37" s="26">
        <v>27</v>
      </c>
      <c r="T37" s="26">
        <v>12</v>
      </c>
      <c r="U37" s="26">
        <v>3</v>
      </c>
      <c r="V37" s="26">
        <v>14.5</v>
      </c>
      <c r="W37" s="26">
        <v>0</v>
      </c>
      <c r="X37" s="26">
        <v>25.5</v>
      </c>
      <c r="Y37" s="26">
        <v>32</v>
      </c>
      <c r="Z37" s="27">
        <f t="shared" si="0"/>
        <v>264.5</v>
      </c>
      <c r="AA37" s="26"/>
      <c r="AB37" s="26"/>
      <c r="AC37" s="26"/>
    </row>
    <row r="38" spans="1:31" x14ac:dyDescent="0.25">
      <c r="A38" s="5" t="s">
        <v>112</v>
      </c>
      <c r="B38" s="26">
        <v>4.5</v>
      </c>
      <c r="C38" s="26">
        <v>9</v>
      </c>
      <c r="D38" s="26">
        <v>8.5</v>
      </c>
      <c r="E38" s="26">
        <v>6</v>
      </c>
      <c r="F38" s="26">
        <v>4.5</v>
      </c>
      <c r="G38" s="26">
        <v>3.5</v>
      </c>
      <c r="H38" s="26">
        <v>0</v>
      </c>
      <c r="I38" s="26">
        <v>2</v>
      </c>
      <c r="J38" s="26">
        <v>4.5</v>
      </c>
      <c r="K38" s="26">
        <v>11.5</v>
      </c>
      <c r="L38" s="26">
        <v>13</v>
      </c>
      <c r="M38" s="26">
        <v>7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4.5</v>
      </c>
      <c r="U38" s="26">
        <v>13.5</v>
      </c>
      <c r="V38" s="26">
        <v>23</v>
      </c>
      <c r="W38" s="26">
        <v>25</v>
      </c>
      <c r="X38" s="26">
        <v>34</v>
      </c>
      <c r="Y38" s="26">
        <v>17.5</v>
      </c>
      <c r="Z38" s="27">
        <f t="shared" si="0"/>
        <v>191.5</v>
      </c>
      <c r="AA38" s="26"/>
      <c r="AB38" s="26"/>
      <c r="AC38" s="26"/>
    </row>
    <row r="39" spans="1:31" x14ac:dyDescent="0.25">
      <c r="A39" s="5" t="s">
        <v>113</v>
      </c>
      <c r="B39" s="26">
        <v>0</v>
      </c>
      <c r="C39" s="26">
        <v>0</v>
      </c>
      <c r="D39" s="26">
        <v>0</v>
      </c>
      <c r="E39" s="26">
        <v>0</v>
      </c>
      <c r="F39" s="26">
        <v>14</v>
      </c>
      <c r="G39" s="26">
        <v>17.5</v>
      </c>
      <c r="H39" s="26">
        <v>17.5</v>
      </c>
      <c r="I39" s="26">
        <v>12.5</v>
      </c>
      <c r="J39" s="26">
        <v>0</v>
      </c>
      <c r="K39" s="26">
        <v>24</v>
      </c>
      <c r="L39" s="26">
        <v>35</v>
      </c>
      <c r="M39" s="26">
        <v>19.5</v>
      </c>
      <c r="N39" s="26">
        <v>18.5</v>
      </c>
      <c r="O39" s="26">
        <v>36</v>
      </c>
      <c r="P39" s="26">
        <v>15.5</v>
      </c>
      <c r="Q39" s="26">
        <v>25.5</v>
      </c>
      <c r="R39" s="26">
        <v>16</v>
      </c>
      <c r="S39" s="26">
        <v>10</v>
      </c>
      <c r="T39" s="26">
        <v>16</v>
      </c>
      <c r="U39" s="26">
        <v>12</v>
      </c>
      <c r="V39" s="26">
        <v>17</v>
      </c>
      <c r="W39" s="26">
        <v>24.5</v>
      </c>
      <c r="X39" s="26">
        <v>16</v>
      </c>
      <c r="Y39" s="26">
        <v>13.5</v>
      </c>
      <c r="Z39" s="27">
        <f t="shared" si="0"/>
        <v>360.5</v>
      </c>
      <c r="AA39" s="26"/>
      <c r="AB39" s="26"/>
      <c r="AC39" s="26"/>
    </row>
    <row r="40" spans="1:31" x14ac:dyDescent="0.25">
      <c r="A40" s="5" t="s">
        <v>114</v>
      </c>
      <c r="B40" s="26">
        <v>15.5</v>
      </c>
      <c r="C40" s="26">
        <v>25.5</v>
      </c>
      <c r="D40" s="26">
        <v>16</v>
      </c>
      <c r="E40" s="26">
        <v>10</v>
      </c>
      <c r="F40" s="26">
        <v>2.5</v>
      </c>
      <c r="G40" s="26">
        <v>1.5</v>
      </c>
      <c r="H40" s="26">
        <v>17</v>
      </c>
      <c r="I40" s="26">
        <v>24.5</v>
      </c>
      <c r="J40" s="26">
        <v>16</v>
      </c>
      <c r="K40" s="26">
        <v>13.5</v>
      </c>
      <c r="L40" s="26">
        <v>5.5</v>
      </c>
      <c r="M40" s="26">
        <v>7.5</v>
      </c>
      <c r="N40" s="26">
        <v>2</v>
      </c>
      <c r="O40" s="26">
        <v>3</v>
      </c>
      <c r="P40" s="26">
        <v>5.5</v>
      </c>
      <c r="Q40" s="26">
        <v>7.5</v>
      </c>
      <c r="R40" s="26">
        <v>22</v>
      </c>
      <c r="S40" s="26">
        <v>27</v>
      </c>
      <c r="T40" s="26">
        <v>12</v>
      </c>
      <c r="U40" s="26">
        <v>13</v>
      </c>
      <c r="V40" s="26">
        <v>21.5</v>
      </c>
      <c r="W40" s="26">
        <v>16</v>
      </c>
      <c r="X40" s="26">
        <v>25.5</v>
      </c>
      <c r="Y40" s="26">
        <v>32</v>
      </c>
      <c r="Z40" s="27">
        <f t="shared" si="0"/>
        <v>342</v>
      </c>
      <c r="AA40" s="26"/>
      <c r="AB40" s="26"/>
      <c r="AC40" s="26"/>
    </row>
    <row r="41" spans="1:31" x14ac:dyDescent="0.25">
      <c r="A41" s="5" t="s">
        <v>115</v>
      </c>
      <c r="B41" s="26">
        <v>16</v>
      </c>
      <c r="C41" s="26">
        <v>4.5</v>
      </c>
      <c r="D41" s="26">
        <v>13</v>
      </c>
      <c r="E41" s="26">
        <v>8</v>
      </c>
      <c r="F41" s="26">
        <v>4</v>
      </c>
      <c r="G41" s="26">
        <v>2</v>
      </c>
      <c r="H41" s="26">
        <v>14</v>
      </c>
      <c r="I41" s="26">
        <v>3.5</v>
      </c>
      <c r="J41" s="26">
        <v>9</v>
      </c>
      <c r="K41" s="26">
        <v>3</v>
      </c>
      <c r="L41" s="26">
        <v>0</v>
      </c>
      <c r="M41" s="26">
        <v>0</v>
      </c>
      <c r="N41" s="26">
        <v>16</v>
      </c>
      <c r="O41" s="26">
        <v>13.5</v>
      </c>
      <c r="P41" s="26">
        <v>0</v>
      </c>
      <c r="Q41" s="26">
        <v>15</v>
      </c>
      <c r="R41" s="26">
        <v>5.5</v>
      </c>
      <c r="S41" s="26">
        <v>7</v>
      </c>
      <c r="T41" s="26">
        <v>9.5</v>
      </c>
      <c r="U41" s="26">
        <v>14.5</v>
      </c>
      <c r="V41" s="26">
        <v>13</v>
      </c>
      <c r="W41" s="26">
        <v>19.5</v>
      </c>
      <c r="X41" s="26">
        <v>26.5</v>
      </c>
      <c r="Y41" s="26">
        <v>13</v>
      </c>
      <c r="Z41" s="27">
        <f t="shared" si="0"/>
        <v>230</v>
      </c>
      <c r="AA41" s="26"/>
      <c r="AB41" s="26"/>
      <c r="AC41" s="26"/>
    </row>
    <row r="42" spans="1:31" x14ac:dyDescent="0.25">
      <c r="A42" s="5" t="s">
        <v>116</v>
      </c>
      <c r="B42" s="26">
        <v>35</v>
      </c>
      <c r="C42" s="26">
        <v>19.5</v>
      </c>
      <c r="D42" s="26">
        <v>22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1.5</v>
      </c>
      <c r="O42" s="26">
        <v>1.5</v>
      </c>
      <c r="P42" s="26">
        <v>2</v>
      </c>
      <c r="Q42" s="26">
        <v>7.5</v>
      </c>
      <c r="R42" s="26">
        <v>12</v>
      </c>
      <c r="S42" s="26">
        <v>6.5</v>
      </c>
      <c r="T42" s="26">
        <v>6</v>
      </c>
      <c r="U42" s="26">
        <v>11.5</v>
      </c>
      <c r="V42" s="26">
        <v>0.5</v>
      </c>
      <c r="W42" s="26">
        <v>9</v>
      </c>
      <c r="X42" s="26">
        <v>10.5</v>
      </c>
      <c r="Y42" s="26">
        <v>6</v>
      </c>
      <c r="Z42" s="27">
        <f t="shared" si="0"/>
        <v>151</v>
      </c>
      <c r="AA42" s="26"/>
      <c r="AB42" s="26"/>
      <c r="AC42" s="26"/>
    </row>
    <row r="43" spans="1:31" x14ac:dyDescent="0.25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7"/>
      <c r="AA43" s="26"/>
      <c r="AB43" s="26"/>
      <c r="AC43" s="26"/>
    </row>
    <row r="44" spans="1:31" x14ac:dyDescent="0.25">
      <c r="A44" s="20" t="s">
        <v>77</v>
      </c>
      <c r="B44" s="27">
        <f t="shared" ref="B44:Z44" si="1">SUM(B5:B42)</f>
        <v>303.5</v>
      </c>
      <c r="C44" s="27">
        <f t="shared" si="1"/>
        <v>366.5</v>
      </c>
      <c r="D44" s="27">
        <f t="shared" si="1"/>
        <v>396</v>
      </c>
      <c r="E44" s="27">
        <f t="shared" si="1"/>
        <v>292</v>
      </c>
      <c r="F44" s="27">
        <f t="shared" si="1"/>
        <v>327.5</v>
      </c>
      <c r="G44" s="27">
        <f t="shared" si="1"/>
        <v>199</v>
      </c>
      <c r="H44" s="27">
        <f t="shared" si="1"/>
        <v>198</v>
      </c>
      <c r="I44" s="27">
        <f t="shared" si="1"/>
        <v>215.5</v>
      </c>
      <c r="J44" s="27">
        <f t="shared" si="1"/>
        <v>282</v>
      </c>
      <c r="K44" s="27">
        <f t="shared" si="1"/>
        <v>379.5</v>
      </c>
      <c r="L44" s="27">
        <f t="shared" si="1"/>
        <v>378</v>
      </c>
      <c r="M44" s="27">
        <f t="shared" si="1"/>
        <v>310.5</v>
      </c>
      <c r="N44" s="27">
        <f t="shared" si="1"/>
        <v>256.5</v>
      </c>
      <c r="O44" s="27">
        <f t="shared" si="1"/>
        <v>359</v>
      </c>
      <c r="P44" s="27">
        <f t="shared" si="1"/>
        <v>319</v>
      </c>
      <c r="Q44" s="27">
        <f t="shared" si="1"/>
        <v>379</v>
      </c>
      <c r="R44" s="27">
        <f t="shared" si="1"/>
        <v>372</v>
      </c>
      <c r="S44" s="27">
        <f t="shared" si="1"/>
        <v>192.5</v>
      </c>
      <c r="T44" s="27">
        <f t="shared" si="1"/>
        <v>222.5</v>
      </c>
      <c r="U44" s="27">
        <f t="shared" si="1"/>
        <v>272.5</v>
      </c>
      <c r="V44" s="27">
        <f t="shared" si="1"/>
        <v>428.5</v>
      </c>
      <c r="W44" s="27">
        <f t="shared" si="1"/>
        <v>483.5</v>
      </c>
      <c r="X44" s="27">
        <f t="shared" si="1"/>
        <v>591.5</v>
      </c>
      <c r="Y44" s="27">
        <f t="shared" si="1"/>
        <v>440</v>
      </c>
      <c r="Z44" s="21">
        <f t="shared" si="1"/>
        <v>7964.5</v>
      </c>
      <c r="AA44" s="26"/>
      <c r="AB44" s="26"/>
      <c r="AC44" s="26"/>
      <c r="AD44" s="26"/>
      <c r="AE44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Advertising</vt:lpstr>
      <vt:lpstr>Mileage</vt:lpstr>
      <vt:lpstr>Prior Year</vt:lpstr>
      <vt:lpstr>Website Usage</vt:lpstr>
    </vt:vector>
  </TitlesOfParts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Student</cp:lastModifiedBy>
  <cp:lastPrinted>2007-05-25T05:38:03Z</cp:lastPrinted>
  <dcterms:created xsi:type="dcterms:W3CDTF">1999-10-10T19:12:21Z</dcterms:created>
  <dcterms:modified xsi:type="dcterms:W3CDTF">2013-01-29T19:11:35Z</dcterms:modified>
</cp:coreProperties>
</file>